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0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AA\Desktop\Документы Зубова\КСП\Исполнение за год\2021 год\"/>
    </mc:Choice>
  </mc:AlternateContent>
  <xr:revisionPtr revIDLastSave="0" documentId="13_ncr:1_{946F67D6-7652-4720-B4E7-B3CC31FB9399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2022-2024" sheetId="4" r:id="rId1"/>
  </sheets>
  <definedNames>
    <definedName name="_xlnm._FilterDatabase" localSheetId="0" hidden="1">'2022-2024'!$A$10:$H$391</definedName>
    <definedName name="_xlnm.Print_Area" localSheetId="0">'2022-2024'!$A$2:$I$427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34" i="4" l="1"/>
  <c r="I32" i="4"/>
  <c r="I35" i="4" l="1"/>
  <c r="I97" i="4" l="1"/>
  <c r="I96" i="4" s="1"/>
  <c r="I95" i="4" s="1"/>
  <c r="I94" i="4" s="1"/>
  <c r="I117" i="4" l="1"/>
  <c r="I141" i="4" l="1"/>
  <c r="I167" i="4" l="1"/>
  <c r="I166" i="4" s="1"/>
  <c r="I229" i="4" l="1"/>
  <c r="I228" i="4" s="1"/>
  <c r="I200" i="4" l="1"/>
  <c r="I192" i="4" l="1"/>
  <c r="I161" i="4" l="1"/>
  <c r="I160" i="4" s="1"/>
  <c r="I319" i="4" l="1"/>
  <c r="I318" i="4" s="1"/>
  <c r="I317" i="4" s="1"/>
  <c r="I316" i="4" s="1"/>
  <c r="I270" i="4"/>
  <c r="I275" i="4"/>
  <c r="I195" i="4" l="1"/>
  <c r="I300" i="4" l="1"/>
  <c r="I33" i="4"/>
  <c r="I314" i="4" l="1"/>
  <c r="I313" i="4" s="1"/>
  <c r="I312" i="4" s="1"/>
  <c r="I303" i="4"/>
  <c r="I302" i="4" s="1"/>
  <c r="I283" i="4"/>
  <c r="I244" i="4" l="1"/>
  <c r="I245" i="4" s="1"/>
  <c r="I250" i="4" l="1"/>
  <c r="I249" i="4"/>
  <c r="I202" i="4" l="1"/>
  <c r="I87" i="4"/>
  <c r="I90" i="4"/>
  <c r="I384" i="4"/>
  <c r="I379" i="4"/>
  <c r="I378" i="4" s="1"/>
  <c r="I382" i="4"/>
  <c r="I383" i="4"/>
  <c r="I149" i="4" l="1"/>
  <c r="I125" i="4" l="1"/>
  <c r="I124" i="4" s="1"/>
  <c r="I123" i="4" s="1"/>
  <c r="I127" i="4" l="1"/>
  <c r="I121" i="4"/>
  <c r="I120" i="4" l="1"/>
  <c r="I119" i="4" s="1"/>
  <c r="I164" i="4"/>
  <c r="I235" i="4"/>
  <c r="I234" i="4"/>
  <c r="I163" i="4" l="1"/>
  <c r="I285" i="4"/>
  <c r="I286" i="4"/>
  <c r="I172" i="4" l="1"/>
  <c r="I171" i="4"/>
  <c r="I170" i="4" s="1"/>
  <c r="I182" i="4"/>
  <c r="I181" i="4"/>
  <c r="I176" i="4" s="1"/>
  <c r="I169" i="4" l="1"/>
  <c r="I179" i="4"/>
  <c r="I223" i="4" l="1"/>
  <c r="I222" i="4" s="1"/>
  <c r="I221" i="4" s="1"/>
  <c r="I220" i="4" s="1"/>
  <c r="I218" i="4"/>
  <c r="I217" i="4" s="1"/>
  <c r="I216" i="4" s="1"/>
  <c r="I215" i="4" s="1"/>
  <c r="I214" i="4" l="1"/>
  <c r="I252" i="4"/>
  <c r="I307" i="4" l="1"/>
  <c r="I306" i="4" s="1"/>
  <c r="I305" i="4" s="1"/>
  <c r="I247" i="4" l="1"/>
  <c r="I156" i="4" l="1"/>
  <c r="I155" i="4" s="1"/>
  <c r="I368" i="4" l="1"/>
  <c r="I367" i="4" s="1"/>
  <c r="I366" i="4" s="1"/>
  <c r="I365" i="4" s="1"/>
  <c r="I297" i="4" l="1"/>
  <c r="I178" i="4"/>
  <c r="I177" i="4" l="1"/>
  <c r="I150" i="4" l="1"/>
  <c r="I147" i="4"/>
  <c r="I146" i="4" s="1"/>
  <c r="I139" i="4" s="1"/>
  <c r="I107" i="4"/>
  <c r="I105" i="4"/>
  <c r="I138" i="4" l="1"/>
  <c r="I259" i="4"/>
  <c r="I398" i="4"/>
  <c r="I370" i="4"/>
  <c r="I363" i="4"/>
  <c r="I331" i="4"/>
  <c r="I327" i="4"/>
  <c r="I310" i="4"/>
  <c r="I294" i="4"/>
  <c r="I291" i="4"/>
  <c r="I281" i="4"/>
  <c r="I280" i="4" s="1"/>
  <c r="I279" i="4" s="1"/>
  <c r="I278" i="4" s="1"/>
  <c r="I276" i="4"/>
  <c r="I271" i="4" s="1"/>
  <c r="I273" i="4"/>
  <c r="I268" i="4"/>
  <c r="I242" i="4"/>
  <c r="I232" i="4"/>
  <c r="I198" i="4"/>
  <c r="I193" i="4"/>
  <c r="I175" i="4"/>
  <c r="I144" i="4"/>
  <c r="I135" i="4"/>
  <c r="I115" i="4"/>
  <c r="I92" i="4"/>
  <c r="I88" i="4"/>
  <c r="I71" i="4"/>
  <c r="I64" i="4"/>
  <c r="I57" i="4"/>
  <c r="I52" i="4"/>
  <c r="I49" i="4"/>
  <c r="I44" i="4"/>
  <c r="I41" i="4"/>
  <c r="I39" i="4"/>
  <c r="I37" i="4"/>
  <c r="I134" i="4" l="1"/>
  <c r="I132" i="4" s="1"/>
  <c r="I131" i="4" s="1"/>
  <c r="I130" i="4" s="1"/>
  <c r="I129" i="4" s="1"/>
  <c r="I142" i="4" l="1"/>
  <c r="I174" i="4" l="1"/>
  <c r="I63" i="4"/>
  <c r="I51" i="4"/>
  <c r="I46" i="4"/>
  <c r="I43" i="4"/>
  <c r="I309" i="4"/>
  <c r="I293" i="4"/>
  <c r="I262" i="4" l="1"/>
  <c r="I258" i="4" s="1"/>
  <c r="I256" i="4" s="1"/>
  <c r="I154" i="4" l="1"/>
  <c r="I153" i="4" s="1"/>
  <c r="I152" i="4" l="1"/>
  <c r="I397" i="4" l="1"/>
  <c r="I396" i="4" s="1"/>
  <c r="I395" i="4" s="1"/>
  <c r="I388" i="4" s="1"/>
  <c r="I387" i="4" s="1"/>
  <c r="I362" i="4"/>
  <c r="I361" i="4" s="1"/>
  <c r="I360" i="4" s="1"/>
  <c r="I359" i="4" s="1"/>
  <c r="I326" i="4"/>
  <c r="I325" i="4" s="1"/>
  <c r="I330" i="4"/>
  <c r="I329" i="4" s="1"/>
  <c r="I296" i="4"/>
  <c r="I290" i="4"/>
  <c r="I272" i="4"/>
  <c r="I267" i="4"/>
  <c r="I266" i="4" s="1"/>
  <c r="I265" i="4" s="1"/>
  <c r="I264" i="4" s="1"/>
  <c r="I246" i="4"/>
  <c r="I241" i="4"/>
  <c r="I239" i="4" s="1"/>
  <c r="I238" i="4" s="1"/>
  <c r="I231" i="4"/>
  <c r="I227" i="4" s="1"/>
  <c r="I226" i="4" s="1"/>
  <c r="I197" i="4"/>
  <c r="I191" i="4" s="1"/>
  <c r="I114" i="4"/>
  <c r="I104" i="4"/>
  <c r="I103" i="4" s="1"/>
  <c r="I102" i="4" s="1"/>
  <c r="I101" i="4" s="1"/>
  <c r="I100" i="4" s="1"/>
  <c r="I99" i="4" s="1"/>
  <c r="I78" i="4"/>
  <c r="I76" i="4" s="1"/>
  <c r="I75" i="4" s="1"/>
  <c r="I74" i="4" s="1"/>
  <c r="I86" i="4"/>
  <c r="I85" i="4" s="1"/>
  <c r="I84" i="4" s="1"/>
  <c r="I70" i="4"/>
  <c r="I69" i="4" s="1"/>
  <c r="I68" i="4" s="1"/>
  <c r="I67" i="4" s="1"/>
  <c r="I66" i="4" s="1"/>
  <c r="I62" i="4"/>
  <c r="I61" i="4" s="1"/>
  <c r="I60" i="4" s="1"/>
  <c r="I59" i="4" s="1"/>
  <c r="I56" i="4"/>
  <c r="I55" i="4" s="1"/>
  <c r="I54" i="4" s="1"/>
  <c r="I73" i="4" l="1"/>
  <c r="I14" i="4" s="1"/>
  <c r="I113" i="4"/>
  <c r="I112" i="4" s="1"/>
  <c r="I111" i="4" s="1"/>
  <c r="I110" i="4" s="1"/>
  <c r="I109" i="4" s="1"/>
  <c r="I381" i="4"/>
  <c r="I380" i="4" s="1"/>
  <c r="I386" i="4"/>
  <c r="I190" i="4"/>
  <c r="I189" i="4" s="1"/>
  <c r="I184" i="4" s="1"/>
  <c r="I137" i="4" s="1"/>
  <c r="I31" i="4"/>
  <c r="I289" i="4"/>
  <c r="I288" i="4" s="1"/>
  <c r="I324" i="4"/>
  <c r="I323" i="4" s="1"/>
  <c r="I322" i="4" s="1"/>
  <c r="I321" i="4" s="1"/>
  <c r="I255" i="4"/>
  <c r="I254" i="4" s="1"/>
  <c r="I372" i="4" l="1"/>
  <c r="I357" i="4"/>
  <c r="I351" i="4" s="1"/>
  <c r="I358" i="4"/>
  <c r="I237" i="4"/>
  <c r="I140" i="4" l="1"/>
  <c r="I225" i="4"/>
  <c r="I205" i="4" s="1"/>
  <c r="I204" i="4" s="1"/>
  <c r="I12" i="4" l="1"/>
  <c r="I11" i="4" s="1"/>
</calcChain>
</file>

<file path=xl/sharedStrings.xml><?xml version="1.0" encoding="utf-8"?>
<sst xmlns="http://schemas.openxmlformats.org/spreadsheetml/2006/main" count="1808" uniqueCount="515">
  <si>
    <t>08 0 0000</t>
  </si>
  <si>
    <t>Муниципальная программа "Развитие и поддержка малого и среднего предпринимательства в городском (сельском) поселении Тосненского района Ленинградской области"</t>
  </si>
  <si>
    <t>(тысяч рублей)</t>
  </si>
  <si>
    <t>Наименование</t>
  </si>
  <si>
    <t>Г
код главного распорядителя</t>
  </si>
  <si>
    <t>Рз             раздел</t>
  </si>
  <si>
    <t>ПР подраздел</t>
  </si>
  <si>
    <t>ВР                 вид расхода</t>
  </si>
  <si>
    <t>Сумма</t>
  </si>
  <si>
    <t/>
  </si>
  <si>
    <t>Общегосударственные вопросы</t>
  </si>
  <si>
    <t xml:space="preserve"> 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</si>
  <si>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</si>
  <si>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</si>
  <si>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</si>
  <si>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Руководство и управление в сфере установленных функций органов государственной власти субъекта Российской Федерации и органов местного самоуправления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</si>
  <si>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</si>
  <si>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</si>
  <si>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</si>
  <si>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</si>
  <si>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9100008</t>
  </si>
  <si>
    <t>9105065</t>
  </si>
  <si>
    <t>521</t>
  </si>
  <si>
    <t>9106060</t>
  </si>
  <si>
    <t>540</t>
  </si>
  <si>
    <t>9106061</t>
  </si>
  <si>
    <t>9106062</t>
  </si>
  <si>
    <t>9107133</t>
  </si>
  <si>
    <t>9107134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</si>
  <si>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</si>
  <si>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9100000</t>
  </si>
  <si>
    <t>9106064</t>
  </si>
  <si>
    <t>Резервные фонды</t>
  </si>
  <si>
    <t xml:space="preserve">Непрограммные расходы органов исполнительной власти муниципального образования городского (сельского) поселения Тосненского района Ленинградской области </t>
  </si>
  <si>
    <t>9901005</t>
  </si>
  <si>
    <t>Другие общегосударственные вопросы</t>
  </si>
  <si>
    <t>Реализация государственных функций, связанных с общегосударственным управлением</t>
  </si>
  <si>
    <t>9200000</t>
  </si>
  <si>
    <t>9200003</t>
  </si>
  <si>
    <t>9201057</t>
  </si>
  <si>
    <t>9201029</t>
  </si>
  <si>
    <t>9900000</t>
  </si>
  <si>
    <t>Национальная безопасность и правоохранительная деятельность</t>
  </si>
  <si>
    <t>1500000</t>
  </si>
  <si>
    <t>1501329</t>
  </si>
  <si>
    <t>Национальная экономика</t>
  </si>
  <si>
    <t>0400</t>
  </si>
  <si>
    <t>Дорожное хозяйство (дорожные фонды)</t>
  </si>
  <si>
    <t>0409</t>
  </si>
  <si>
    <t>1000000</t>
  </si>
  <si>
    <t>1010000</t>
  </si>
  <si>
    <t>1011011</t>
  </si>
  <si>
    <t>1021226</t>
  </si>
  <si>
    <t>Другие вопросы в области национальной экономики</t>
  </si>
  <si>
    <t>0500000</t>
  </si>
  <si>
    <t>0501055</t>
  </si>
  <si>
    <t>9901035</t>
  </si>
  <si>
    <t>9901036</t>
  </si>
  <si>
    <t>Жилищно-коммунальное хозяйство</t>
  </si>
  <si>
    <t>0500</t>
  </si>
  <si>
    <t>Жилищное хозяйство</t>
  </si>
  <si>
    <t>0501</t>
  </si>
  <si>
    <t xml:space="preserve">Муниципальная программа "Обеспечение качественным жильем граждан на территории городского (сельского) поселения Тосненского района Ленинградской области" </t>
  </si>
  <si>
    <t>0600000</t>
  </si>
  <si>
    <t>0610000</t>
  </si>
  <si>
    <t>0610477</t>
  </si>
  <si>
    <t>0619603</t>
  </si>
  <si>
    <t>0620000</t>
  </si>
  <si>
    <t>0620480</t>
  </si>
  <si>
    <t>9901376</t>
  </si>
  <si>
    <t>9901377</t>
  </si>
  <si>
    <t>9900478</t>
  </si>
  <si>
    <t>9909601</t>
  </si>
  <si>
    <t>Коммунальное  хозяйство</t>
  </si>
  <si>
    <t>0502</t>
  </si>
  <si>
    <t>1100000</t>
  </si>
  <si>
    <t>1100420</t>
  </si>
  <si>
    <t>1101320</t>
  </si>
  <si>
    <t>1600000</t>
  </si>
  <si>
    <t>1601325</t>
  </si>
  <si>
    <t>9901316</t>
  </si>
  <si>
    <t>9901063</t>
  </si>
  <si>
    <t>9900691</t>
  </si>
  <si>
    <t>9900690</t>
  </si>
  <si>
    <t>Благоустройство</t>
  </si>
  <si>
    <t>0503</t>
  </si>
  <si>
    <t>1400000</t>
  </si>
  <si>
    <t>1401318</t>
  </si>
  <si>
    <t>1200000</t>
  </si>
  <si>
    <t>1201327</t>
  </si>
  <si>
    <t>1201328</t>
  </si>
  <si>
    <t>1201330</t>
  </si>
  <si>
    <t>9500000</t>
  </si>
  <si>
    <t>Расходы на обеспечение деятельности муниципальных казенных учреждений</t>
  </si>
  <si>
    <t>Образование</t>
  </si>
  <si>
    <t>Муниципальная программа "Развитие культуры городского (сельского) поселения Тосненского района Ленинградской области"</t>
  </si>
  <si>
    <t>0700000</t>
  </si>
  <si>
    <t>0710000</t>
  </si>
  <si>
    <t>0711229</t>
  </si>
  <si>
    <t>0711168</t>
  </si>
  <si>
    <t>Культура, кинематография</t>
  </si>
  <si>
    <t>0800</t>
  </si>
  <si>
    <t>Культура</t>
  </si>
  <si>
    <t>0801</t>
  </si>
  <si>
    <t>0720000</t>
  </si>
  <si>
    <t>0720016</t>
  </si>
  <si>
    <t>9901109</t>
  </si>
  <si>
    <t>Другие вопросы в области культуры, кинематографии</t>
  </si>
  <si>
    <t>0804</t>
  </si>
  <si>
    <t xml:space="preserve">Муниципальная программа "Развитие культуры городского (сельского) поселения Тосненского района Ленинградской области" </t>
  </si>
  <si>
    <t>0730000</t>
  </si>
  <si>
    <t>0731122</t>
  </si>
  <si>
    <t>0731235</t>
  </si>
  <si>
    <t>0730435</t>
  </si>
  <si>
    <t>Социальная политика</t>
  </si>
  <si>
    <t>1000</t>
  </si>
  <si>
    <t>Пенсионное обеспечение</t>
  </si>
  <si>
    <t>1001</t>
  </si>
  <si>
    <t>Социальное обеспечение населения</t>
  </si>
  <si>
    <t>1003</t>
  </si>
  <si>
    <t>Физическая культура и спорт</t>
  </si>
  <si>
    <t>1100</t>
  </si>
  <si>
    <t>Физическая культура</t>
  </si>
  <si>
    <t>1101</t>
  </si>
  <si>
    <t>0400000</t>
  </si>
  <si>
    <t>0410000</t>
  </si>
  <si>
    <t>0410016</t>
  </si>
  <si>
    <t>Другие вопросы в области физической культуры и спорта</t>
  </si>
  <si>
    <t>0420000</t>
  </si>
  <si>
    <t>0421364</t>
  </si>
  <si>
    <t>0420464</t>
  </si>
  <si>
    <t>0421065</t>
  </si>
  <si>
    <t>0430000</t>
  </si>
  <si>
    <t>0431130</t>
  </si>
  <si>
    <t>Средства массовой информации</t>
  </si>
  <si>
    <t>Периодическая печать и издательства</t>
  </si>
  <si>
    <t>9900673</t>
  </si>
  <si>
    <t>9901373</t>
  </si>
  <si>
    <t>Межбюджетные трансферты общего характера бюджетам субъектов Российской Федерации и муниципальных образований</t>
  </si>
  <si>
    <t>Прочие межбюджетные трансферты общего характера</t>
  </si>
  <si>
    <t>99 0 0000</t>
  </si>
  <si>
    <t>99 0 6076</t>
  </si>
  <si>
    <t xml:space="preserve">Субсидия </t>
  </si>
  <si>
    <t>99  0 00 00000</t>
  </si>
  <si>
    <t>08 0 00 00000</t>
  </si>
  <si>
    <t>08 1 00 00000</t>
  </si>
  <si>
    <t>91 0 00 00000</t>
  </si>
  <si>
    <t>99 0 00 00000</t>
  </si>
  <si>
    <t>92 0 00 00000</t>
  </si>
  <si>
    <t>10 0 00 00000</t>
  </si>
  <si>
    <t>10 1 00 00000</t>
  </si>
  <si>
    <t>05 0 00 000000</t>
  </si>
  <si>
    <t>0811157</t>
  </si>
  <si>
    <t>0811162</t>
  </si>
  <si>
    <t>0810000</t>
  </si>
  <si>
    <t>99 0 5118</t>
  </si>
  <si>
    <t>ЦСР                 целевая статья (старая редакция на 2015 год)</t>
  </si>
  <si>
    <t>06 0 00 00000</t>
  </si>
  <si>
    <t>06 1 00 00000</t>
  </si>
  <si>
    <t>06 2 00 00000</t>
  </si>
  <si>
    <t>11 0 00 00000</t>
  </si>
  <si>
    <t>16 0 00 00000</t>
  </si>
  <si>
    <t>14 0 00 00000</t>
  </si>
  <si>
    <t>12 0 00 00000</t>
  </si>
  <si>
    <t>07 0 00 00000</t>
  </si>
  <si>
    <t>07 1 00 00000</t>
  </si>
  <si>
    <t>07 2 00 00000</t>
  </si>
  <si>
    <t>07 3 00 00000</t>
  </si>
  <si>
    <t>04 0 00 00000</t>
  </si>
  <si>
    <t>04 1 00 00000</t>
  </si>
  <si>
    <t>04 2 00 00000</t>
  </si>
  <si>
    <t>04 3 00 00000</t>
  </si>
  <si>
    <t xml:space="preserve">Муниципальная программа "Развитие физической культуры и  спорта на территории городского (сельского) поселения Тосненский район Ленинградской области" </t>
  </si>
  <si>
    <t>04 1 00 00160</t>
  </si>
  <si>
    <t>99 0 00 60760</t>
  </si>
  <si>
    <t>0500639</t>
  </si>
  <si>
    <t>12 0 01 13280</t>
  </si>
  <si>
    <t>12 0 01 00000</t>
  </si>
  <si>
    <t>08 1 01 00000</t>
  </si>
  <si>
    <t>08 1 01  11570</t>
  </si>
  <si>
    <r>
      <t xml:space="preserve">Субсидия из бюджетов поселений в областной бюджет Ленинградской области </t>
    </r>
    <r>
      <rPr>
        <sz val="10"/>
        <color rgb="FFFF0000"/>
        <rFont val="Times New Roman"/>
        <family val="1"/>
        <charset val="204"/>
      </rPr>
      <t xml:space="preserve">в рамках непрограммных расходов </t>
    </r>
    <r>
      <rPr>
        <sz val="10"/>
        <rFont val="Times New Roman"/>
        <family val="1"/>
        <charset val="204"/>
      </rPr>
      <t xml:space="preserve">органов исполнительной власти муниципального образования городского (сельского)  поселения тосненский район Ленинградской области </t>
    </r>
  </si>
  <si>
    <t>06 1 01 00000</t>
  </si>
  <si>
    <t>06 2 01 00000</t>
  </si>
  <si>
    <t>06 1 01 04770</t>
  </si>
  <si>
    <t>06  1 01 96030</t>
  </si>
  <si>
    <t>06 2 01 04800</t>
  </si>
  <si>
    <t>990000</t>
  </si>
  <si>
    <t>99 9 00 00000</t>
  </si>
  <si>
    <t>07 3 01 00000</t>
  </si>
  <si>
    <t>07 1 01 00000</t>
  </si>
  <si>
    <t>07 2 01 00000</t>
  </si>
  <si>
    <t>07 2 01 00160</t>
  </si>
  <si>
    <t>07 1 01 12290</t>
  </si>
  <si>
    <t>07 3 01 11220</t>
  </si>
  <si>
    <t>08 1 02 00000</t>
  </si>
  <si>
    <t>08 1 02 11620</t>
  </si>
  <si>
    <t>Основное мероприятия "Мероприятия организационного характера"</t>
  </si>
  <si>
    <t>07 3 02 00000</t>
  </si>
  <si>
    <t>07 3 02 12350</t>
  </si>
  <si>
    <t>07 3 02 04350</t>
  </si>
  <si>
    <t>10 1 01 00000</t>
  </si>
  <si>
    <t>1011010</t>
  </si>
  <si>
    <t>04 2 01 00000</t>
  </si>
  <si>
    <t>04 3 01 00000</t>
  </si>
  <si>
    <t xml:space="preserve">Непрограммные расходы </t>
  </si>
  <si>
    <t>05 0 01 00000</t>
  </si>
  <si>
    <t>05 0 02 10550</t>
  </si>
  <si>
    <t>Основное мероприятия "Обеспечение отдыха, оздоровления, занятости детей, подростков и молодежи"</t>
  </si>
  <si>
    <t>07 1 02 00000</t>
  </si>
  <si>
    <t>07 1 02 11680</t>
  </si>
  <si>
    <t xml:space="preserve">Основное мероприятия "Переселение граждан из аварийного жилищного фонда" </t>
  </si>
  <si>
    <t>Основное мероприятия "Оказание поддержки гражданам, пострадавшим в результате пожара муниципального жилищного фонда"</t>
  </si>
  <si>
    <t>11 0 01 00000</t>
  </si>
  <si>
    <t>11 0 01  04200</t>
  </si>
  <si>
    <t>11 0 01 13200</t>
  </si>
  <si>
    <t>16 0 01 00000</t>
  </si>
  <si>
    <t>14 0 01 00000</t>
  </si>
  <si>
    <t>14 0 01 13180</t>
  </si>
  <si>
    <t xml:space="preserve">Основное мероприятие "Строительство, реконструкция и проектирование спортивных объектов" </t>
  </si>
  <si>
    <t>04 2 02 00000</t>
  </si>
  <si>
    <t>04 2 02 13640</t>
  </si>
  <si>
    <t>04 1 01 00000</t>
  </si>
  <si>
    <t xml:space="preserve">Основное мероприятия "Развитие и модернизация объектов культуры Ленинграсдкой области" </t>
  </si>
  <si>
    <t>Основное мероприятия "Развитие и поддержка  инженерных коммуникаций"</t>
  </si>
  <si>
    <t xml:space="preserve">Обеспечение деятельности Главы муниципального образования </t>
  </si>
  <si>
    <t>91 1 01 00030</t>
  </si>
  <si>
    <t>Непрограммные расходы</t>
  </si>
  <si>
    <t>91 1 00 00000</t>
  </si>
  <si>
    <t>91 1 01 00000</t>
  </si>
  <si>
    <t>91 3 00 00000</t>
  </si>
  <si>
    <t>91 3 01 00000</t>
  </si>
  <si>
    <r>
      <t xml:space="preserve">Обеспечение деятельности Главы муниципального образования </t>
    </r>
    <r>
      <rPr>
        <sz val="10"/>
        <color rgb="FFFF0000"/>
        <rFont val="Times New Roman"/>
        <family val="1"/>
        <charset val="204"/>
      </rPr>
      <t/>
    </r>
  </si>
  <si>
    <r>
      <t xml:space="preserve">Председатель представительного органа  </t>
    </r>
    <r>
      <rPr>
        <sz val="10"/>
        <color rgb="FFFF0000"/>
        <rFont val="Times New Roman"/>
        <family val="1"/>
        <charset val="204"/>
      </rPr>
      <t/>
    </r>
  </si>
  <si>
    <r>
      <t xml:space="preserve">Обеспечение деятельности депутатов представительного органа муниципального образования </t>
    </r>
    <r>
      <rPr>
        <sz val="10"/>
        <color rgb="FFFF0000"/>
        <rFont val="Times New Roman"/>
        <family val="1"/>
        <charset val="204"/>
      </rPr>
      <t/>
    </r>
  </si>
  <si>
    <t>Обеспечение функций органов местного самоуправления</t>
  </si>
  <si>
    <r>
      <t xml:space="preserve">Иные межбюджетные трансферты бюджету района из бюджетов поселений на осуществления отдельных полномочий в области градостроительной деятельности (местный бюджет) </t>
    </r>
    <r>
      <rPr>
        <sz val="10"/>
        <color rgb="FFFF0000"/>
        <rFont val="Times New Roman"/>
        <family val="1"/>
        <charset val="204"/>
      </rPr>
      <t/>
    </r>
  </si>
  <si>
    <t>Резервные фонды исполнительных органов государственной власти субъектов Российской Федерации и органов местного самоуправления</t>
  </si>
  <si>
    <t>Обеспечение выполнения органами местного самоуправления муниципальных образования отдельных государственных полномочий Ленинградской области в сфере профилактики безнадзорности и правонарушений  несовершеннолетних (областной бюджет)</t>
  </si>
  <si>
    <t xml:space="preserve">Выполнение других обязательств мунципальных образований </t>
  </si>
  <si>
    <t xml:space="preserve">Подпрограмма "Предупреждение чрезвычайных ситуаций, развитие гражданской обороны, защита населения и территорий от чрезвычайных ситуаций природного и техногенного характера, обеспечение пожарной безопасности" </t>
  </si>
  <si>
    <r>
      <t xml:space="preserve">Подпрограмма "Поддержание и развитие существующей сети автомобильных дорог общего пользования местного значения"  </t>
    </r>
    <r>
      <rPr>
        <i/>
        <sz val="10"/>
        <color rgb="FFFF0000"/>
        <rFont val="Times New Roman"/>
        <family val="1"/>
        <charset val="204"/>
      </rPr>
      <t/>
    </r>
  </si>
  <si>
    <r>
      <t xml:space="preserve">Информационно-консультационная и организационно-методическая поддержка субъектов малого и среднего предпринимательства </t>
    </r>
    <r>
      <rPr>
        <sz val="10"/>
        <color rgb="FFFF0000"/>
        <rFont val="Times New Roman"/>
        <family val="1"/>
        <charset val="204"/>
      </rPr>
      <t/>
    </r>
  </si>
  <si>
    <r>
      <t xml:space="preserve">Мероприятия в области национальной экономики </t>
    </r>
    <r>
      <rPr>
        <sz val="10"/>
        <color rgb="FFFF0000"/>
        <rFont val="Times New Roman"/>
        <family val="1"/>
        <charset val="204"/>
      </rPr>
      <t/>
    </r>
  </si>
  <si>
    <r>
      <t xml:space="preserve">Подпрограмма "Переселение граждан из аварийного жилищного фонда"  </t>
    </r>
    <r>
      <rPr>
        <i/>
        <sz val="10"/>
        <color rgb="FFFF0000"/>
        <rFont val="Times New Roman"/>
        <family val="1"/>
        <charset val="204"/>
      </rPr>
      <t/>
    </r>
  </si>
  <si>
    <r>
      <t xml:space="preserve">Подпрограмма "Оказание поддержки гражданам, пострадавшим в результате пожара муниципального жилищного фонда" </t>
    </r>
    <r>
      <rPr>
        <i/>
        <sz val="10"/>
        <color rgb="FFFF0000"/>
        <rFont val="Times New Roman"/>
        <family val="1"/>
        <charset val="204"/>
      </rPr>
      <t/>
    </r>
  </si>
  <si>
    <r>
      <t>Приобретение объектов недвижимого имущества для оказания поддержки гражданам, пострадавшим в результате пожара муниципального жилого фонда</t>
    </r>
    <r>
      <rPr>
        <sz val="10"/>
        <color rgb="FFFF0000"/>
        <rFont val="Times New Roman"/>
        <family val="1"/>
        <charset val="204"/>
      </rPr>
      <t/>
    </r>
  </si>
  <si>
    <r>
      <t xml:space="preserve">Обеспечение мероприятий по капитальному ремонту многоквартирных домов </t>
    </r>
    <r>
      <rPr>
        <sz val="10"/>
        <color rgb="FFFF0000"/>
        <rFont val="Times New Roman"/>
        <family val="1"/>
        <charset val="204"/>
      </rPr>
      <t/>
    </r>
  </si>
  <si>
    <r>
      <t xml:space="preserve">Бюджетные инвестиции в объекты капитального строительства объектов газификации (в том числе проектно-изыскательские работы) собственности муниципальных образований </t>
    </r>
    <r>
      <rPr>
        <sz val="10"/>
        <color rgb="FFFF0000"/>
        <rFont val="Times New Roman"/>
        <family val="1"/>
        <charset val="204"/>
      </rPr>
      <t/>
    </r>
  </si>
  <si>
    <r>
      <t xml:space="preserve">Мероприятия по обслуживанию объектов газификации </t>
    </r>
    <r>
      <rPr>
        <sz val="10"/>
        <color rgb="FFFF0000"/>
        <rFont val="Times New Roman"/>
        <family val="1"/>
        <charset val="204"/>
      </rPr>
      <t/>
    </r>
  </si>
  <si>
    <t xml:space="preserve">Мероприятия в сфере коммунального хозяйства, направленные  для обеспечения условий проживания населения, отвечающих стандартам качества </t>
  </si>
  <si>
    <t>Мероприятия по повышению надежности и энергетической эффективности</t>
  </si>
  <si>
    <t xml:space="preserve">Мероприятия по организации сбора и вывоза бытовых отходов </t>
  </si>
  <si>
    <t>Организация отдыха и оздоровления детей и подростков</t>
  </si>
  <si>
    <t xml:space="preserve">Мероприятия в сфере молодежной политики  </t>
  </si>
  <si>
    <r>
      <t xml:space="preserve">Подпрограмма «Обеспечение жителей городского (сельского) поселения Тосненского района Ленинграсдкой области  услугами в сфере культуры и досуга» </t>
    </r>
    <r>
      <rPr>
        <i/>
        <sz val="10"/>
        <color rgb="FFFF0000"/>
        <rFont val="Times New Roman"/>
        <family val="1"/>
        <charset val="204"/>
      </rPr>
      <t/>
    </r>
  </si>
  <si>
    <r>
      <t>Расходы на обеспечение деятельности муниципальных казенных учреждений</t>
    </r>
    <r>
      <rPr>
        <sz val="10"/>
        <color rgb="FFFF0000"/>
        <rFont val="Times New Roman"/>
        <family val="1"/>
        <charset val="204"/>
      </rPr>
      <t/>
    </r>
  </si>
  <si>
    <r>
      <t>Мероприятия по сохранению объектов культурного наследия</t>
    </r>
    <r>
      <rPr>
        <sz val="10"/>
        <color rgb="FFFF0000"/>
        <rFont val="Times New Roman"/>
        <family val="1"/>
        <charset val="204"/>
      </rPr>
      <t/>
    </r>
  </si>
  <si>
    <t>Подпрограмма «Обеспечение условий реализации программы городского (сельского) поселения Тосненского района Ленинграсдкой области»</t>
  </si>
  <si>
    <r>
      <t xml:space="preserve">Организация и проведение мероприятий в сфере культуры </t>
    </r>
    <r>
      <rPr>
        <sz val="10"/>
        <color rgb="FFFF0000"/>
        <rFont val="Times New Roman"/>
        <family val="1"/>
        <charset val="204"/>
      </rPr>
      <t/>
    </r>
  </si>
  <si>
    <r>
      <t>Капитальный ремонт и ремонт объектов культуры</t>
    </r>
    <r>
      <rPr>
        <sz val="10"/>
        <color rgb="FFFF0000"/>
        <rFont val="Times New Roman"/>
        <family val="1"/>
        <charset val="204"/>
      </rPr>
      <t xml:space="preserve"> </t>
    </r>
  </si>
  <si>
    <r>
      <t xml:space="preserve">Строительство,реконструкция объектов культуры  городского (сельского) поселения Тосненского района Ленинграсдкой области </t>
    </r>
    <r>
      <rPr>
        <sz val="10"/>
        <color rgb="FFFF0000"/>
        <rFont val="Times New Roman"/>
        <family val="1"/>
        <charset val="204"/>
      </rPr>
      <t xml:space="preserve"> </t>
    </r>
  </si>
  <si>
    <t xml:space="preserve">Доплаты к пенсиям муниципальных служащих </t>
  </si>
  <si>
    <r>
      <t xml:space="preserve">Подпрограмма "Развитие объектов физической культуры и спорта в городском (сельском) поселении  Тосненского района Ленинградской области" </t>
    </r>
    <r>
      <rPr>
        <i/>
        <sz val="10"/>
        <color rgb="FFFF0000"/>
        <rFont val="Times New Roman"/>
        <family val="1"/>
        <charset val="204"/>
      </rPr>
      <t/>
    </r>
  </si>
  <si>
    <r>
      <t xml:space="preserve">Мероприятия по текущему содержанию и ремонту объектов физической культуры </t>
    </r>
    <r>
      <rPr>
        <sz val="10"/>
        <color rgb="FFFF0000"/>
        <rFont val="Times New Roman"/>
        <family val="1"/>
        <charset val="204"/>
      </rPr>
      <t/>
    </r>
  </si>
  <si>
    <r>
      <t xml:space="preserve">Мероприятия по капитальному ремонту объектов физической культуры и спорта </t>
    </r>
    <r>
      <rPr>
        <sz val="10"/>
        <color rgb="FFFF0000"/>
        <rFont val="Times New Roman"/>
        <family val="1"/>
        <charset val="204"/>
      </rPr>
      <t/>
    </r>
  </si>
  <si>
    <t xml:space="preserve">Мероприятия в сфере поддержки издательств и периодических средств массовой информации, в том числе периодических изданий, учережденных органами местного самоуправленния  </t>
  </si>
  <si>
    <r>
      <t xml:space="preserve">Подпрограмма "Обеспечение жителей городского (сельского) поселения Тосненского района Ленинградской области услугами в сфере спорта, оздоровление и досуга" </t>
    </r>
    <r>
      <rPr>
        <i/>
        <sz val="10"/>
        <color rgb="FFFF0000"/>
        <rFont val="Times New Roman"/>
        <family val="1"/>
        <charset val="204"/>
      </rPr>
      <t/>
    </r>
  </si>
  <si>
    <t xml:space="preserve">Непрограмные расходы </t>
  </si>
  <si>
    <t>непрограммные расходы</t>
  </si>
  <si>
    <t>99 9 01 00000</t>
  </si>
  <si>
    <t>99 9 01 13730</t>
  </si>
  <si>
    <t>99  9 01 10350</t>
  </si>
  <si>
    <t>99  9 01 10360</t>
  </si>
  <si>
    <t>99 9 01 51180</t>
  </si>
  <si>
    <t>99 9 01 13760</t>
  </si>
  <si>
    <t>99 9 01 13770</t>
  </si>
  <si>
    <t>99 9 01 96010</t>
  </si>
  <si>
    <t>99 9 01 13160</t>
  </si>
  <si>
    <t>99 9 01 10630</t>
  </si>
  <si>
    <t>99 9 01 03080</t>
  </si>
  <si>
    <t>04 3 01 13300</t>
  </si>
  <si>
    <t xml:space="preserve">Основное мероприятие "Организация и проведение официальных физкультурно-спортивных мероприятий  среди населения на территоррии поселения" </t>
  </si>
  <si>
    <t xml:space="preserve">Основное мероприятие "Капитальный ремонт, ресмонт и эксплуатация спортивных объектов" </t>
  </si>
  <si>
    <t>04 2 02 14060</t>
  </si>
  <si>
    <t>04 2 01 04050</t>
  </si>
  <si>
    <t xml:space="preserve">Реализация мероприятий по проектированию, строительству и реконструкции объектов физической культуры и спорта </t>
  </si>
  <si>
    <t>74060</t>
  </si>
  <si>
    <t>99 9 01 11090</t>
  </si>
  <si>
    <t>Основное мероприятие "Развитие физической культуры и спорта"</t>
  </si>
  <si>
    <t>91 3 01 00040</t>
  </si>
  <si>
    <t>91 3 01 60600</t>
  </si>
  <si>
    <t>91 3 01 060610</t>
  </si>
  <si>
    <t>91 8 00 00000</t>
  </si>
  <si>
    <t>91 8 01 00000</t>
  </si>
  <si>
    <t>91 8 01 00080</t>
  </si>
  <si>
    <t>91 3 01 60640</t>
  </si>
  <si>
    <t>99 9 01 10050</t>
  </si>
  <si>
    <t>91 3 01 71330</t>
  </si>
  <si>
    <t>91 3 01 71340</t>
  </si>
  <si>
    <t>92 9 00 00000</t>
  </si>
  <si>
    <t>92 9 01 00000</t>
  </si>
  <si>
    <t>92 9 01 00030</t>
  </si>
  <si>
    <t xml:space="preserve">Обеспечение деятельности аппаратов органов местного самоуправления муниципального образования городского(сельского) поселения Тосненского района Ленинградской области </t>
  </si>
  <si>
    <t xml:space="preserve">Обеспечение деятельности депутатов представительного органа местного самоуправления муниципального образования городского(сельского) поселения Тосненского района Ленинградской области </t>
  </si>
  <si>
    <t>91 5 01 00000</t>
  </si>
  <si>
    <t>91 5 01 00120</t>
  </si>
  <si>
    <t>91 4 00 00000</t>
  </si>
  <si>
    <t>91 4 01 00000</t>
  </si>
  <si>
    <t>91 4 01 00110</t>
  </si>
  <si>
    <t xml:space="preserve">Обеспечение деятельности председателя представительного органа местного самоуправления муниципального образования городского(сельского) поселения Тосненского района Ленинградской области </t>
  </si>
  <si>
    <t xml:space="preserve">Обеспечение деятельности органов местного самоуправления муниципального образования городского (сельского) поселения Тосненского района Ленинградской области </t>
  </si>
  <si>
    <t>950000</t>
  </si>
  <si>
    <t>Основное мероприятия "Развитие культуры на территории поселения"</t>
  </si>
  <si>
    <t xml:space="preserve">Основное мероприятия "Обеспечения пожарной безопасности" </t>
  </si>
  <si>
    <t>15 0 01 00000</t>
  </si>
  <si>
    <t>Основное мероприятие "Поддержка  проектов местных инциатив граждан"</t>
  </si>
  <si>
    <t>Основное мероприятие "Информационная, консультационная поддержка субъектов малого и среднего предпринимательства, развитие инфраструктуры поддержки малого и среднего предпринимательства"</t>
  </si>
  <si>
    <t>05 0 00 06400</t>
  </si>
  <si>
    <t>Субсидии некоммерческим организациям в целях информационной и консультационной поддержки субъектов малого и среднего предпринимательства, развития инфраструктуры поддержки малого и среднего предпринимательства</t>
  </si>
  <si>
    <t>99 9 01 12730</t>
  </si>
  <si>
    <t>Субсидии в целях возмещения затрат в связи с производством периодических печатных изданий</t>
  </si>
  <si>
    <t>99 9 01 07200</t>
  </si>
  <si>
    <t xml:space="preserve">Обеспечение мероприятий по переселению граждан из аварийного жилищного фонда </t>
  </si>
  <si>
    <t>Основное мероприятия "Организация газоснабжения"</t>
  </si>
  <si>
    <t>Основное мероприятия "Реализации энергосберегающих мероприятий в муниципальных образованиях"</t>
  </si>
  <si>
    <t>12 0 01 13270</t>
  </si>
  <si>
    <t>12 0 01 13320</t>
  </si>
  <si>
    <t>Основное мероприятия "Организация и проведение молодежных массовых мероприятий"</t>
  </si>
  <si>
    <t>Расходы на выплаты персоналу государственных (муниципальных) органов</t>
  </si>
  <si>
    <t>Иные закупки товаров, работ и услуг для государственных (муниципальных) нужд</t>
  </si>
  <si>
    <t>Уплата налогов, сборов и иных платежей</t>
  </si>
  <si>
    <t>120</t>
  </si>
  <si>
    <t>Резервные средства</t>
  </si>
  <si>
    <t>240</t>
  </si>
  <si>
    <t>850</t>
  </si>
  <si>
    <r>
      <t>Мероприятия по содержанию автомобильных дорог</t>
    </r>
    <r>
      <rPr>
        <b/>
        <sz val="10"/>
        <color rgb="FFFF0000"/>
        <rFont val="Times New Roman"/>
        <family val="1"/>
        <charset val="204"/>
      </rPr>
      <t xml:space="preserve"> </t>
    </r>
  </si>
  <si>
    <r>
      <t>Мероприятия по землеустройству и землепользованию</t>
    </r>
    <r>
      <rPr>
        <b/>
        <sz val="10"/>
        <color rgb="FFFF0000"/>
        <rFont val="Times New Roman"/>
        <family val="1"/>
        <charset val="204"/>
      </rPr>
      <t xml:space="preserve"> </t>
    </r>
  </si>
  <si>
    <r>
      <t>Приобретение объектов недвижимого имущества для переселения граждан из аварийного жилищного фонда</t>
    </r>
    <r>
      <rPr>
        <b/>
        <sz val="10"/>
        <color rgb="FFFF0000"/>
        <rFont val="Times New Roman"/>
        <family val="1"/>
        <charset val="204"/>
      </rPr>
      <t xml:space="preserve"> </t>
    </r>
  </si>
  <si>
    <t>410</t>
  </si>
  <si>
    <r>
      <t>Меропрриятия по строительству и реконструкции объектов теплоснабжения (по подготовке объектов теплоснабжения к отопительному сезону на территории)</t>
    </r>
    <r>
      <rPr>
        <b/>
        <sz val="10"/>
        <color rgb="FFFF0000"/>
        <rFont val="Times New Roman"/>
        <family val="1"/>
        <charset val="204"/>
      </rPr>
      <t xml:space="preserve"> </t>
    </r>
  </si>
  <si>
    <t>Бюджетные инвестиции</t>
  </si>
  <si>
    <t>Публичные нормативные социальные выплаты гражданам</t>
  </si>
  <si>
    <t>310</t>
  </si>
  <si>
    <r>
      <t>Мероприятия по организации и проведение физкультурных спортивно-массовых  мероприятий</t>
    </r>
    <r>
      <rPr>
        <b/>
        <sz val="10"/>
        <color rgb="FFFF0000"/>
        <rFont val="Times New Roman"/>
        <family val="1"/>
        <charset val="204"/>
      </rPr>
      <t xml:space="preserve"> </t>
    </r>
  </si>
  <si>
    <t>15 0 00 00000</t>
  </si>
  <si>
    <t>Иные межбюджетные трансферты</t>
  </si>
  <si>
    <t xml:space="preserve">Обеспечение деятельности аппаратов органов местного самоуправления муниципального образования Нурминского сельского поселения Тосненского района Ленинградской области </t>
  </si>
  <si>
    <t xml:space="preserve">Обеспечение деятельности главы местной администрации Нурминского сельского поселения Тосненского района Ленинградской области (исполнительно-распорядительного органа муниципального образования)  </t>
  </si>
  <si>
    <t>Обеспечение деятельности главы местной администрации Нурминского сельского поселения Тосненского района Ленинградской области (исполнительно-распорядительного органа муниципального образования)</t>
  </si>
  <si>
    <t xml:space="preserve">Непрограммные расходы органов исполнительной власти муниципального образования Нурминского сельского поселения Тосненского района Ленинградской области </t>
  </si>
  <si>
    <t xml:space="preserve">Обеспечение деятельности аппаратов органов местного самоуправления муниципального образования Нурминского сельского поселения Тосненского района Ленинградско области </t>
  </si>
  <si>
    <t xml:space="preserve">Непрограммные расходы органов исполнительной власти муниципального образования Нурминского сельского поселенияТосненского района Ленинградской области </t>
  </si>
  <si>
    <t xml:space="preserve">Непрограммные расходы органов исполнительной власти муниципального образованияНурминского сельского поселения Тосненского района Ленинградской области </t>
  </si>
  <si>
    <t>Мероприятия по развитию объектов благоустройство территории Нурминского сельского поселения Тосненского района Ленинградской области</t>
  </si>
  <si>
    <t>Мероприятия по содержанию объектов благоустройства территории Нурминского сельского поселения Тосненского района Ленинградской области</t>
  </si>
  <si>
    <r>
      <t xml:space="preserve">Подпрограмма "Молодежь Нурминского сельского поселения Тосненского района Ленинградской области" </t>
    </r>
    <r>
      <rPr>
        <sz val="10"/>
        <color rgb="FFFF0000"/>
        <rFont val="Times New Roman"/>
        <family val="1"/>
        <charset val="204"/>
      </rPr>
      <t/>
    </r>
  </si>
  <si>
    <t>Подпрограмма "Развитие физической культуры и массового спорта в Нурминского сельского поселения Тосненского района Ленинградской области"</t>
  </si>
  <si>
    <t>Муниципальная программа "Развитие части территории Нурминского сельского поселения Тосненского района Ленинградской области "</t>
  </si>
  <si>
    <t>91 3 01 60650</t>
  </si>
  <si>
    <t>Обеспечение капитального ремонта и ремонта автомобильных дорог общего пользования местного значения</t>
  </si>
  <si>
    <t>Мероприятия по развитию на части территории Нурминского сельского поселения Тосненского района Ленинградской области иных форм местного самоуправления</t>
  </si>
  <si>
    <t>Расходы на выплаты персоналу казенных учреждений</t>
  </si>
  <si>
    <t xml:space="preserve">Капитальный ремонт и ремонт автомобильных дорог общего пользования местного значения </t>
  </si>
  <si>
    <r>
      <t xml:space="preserve">Обеспечение выполнения органами местного самоуправления муниципальных образования отдельных государственных полномочий Ленинградской области в сфере административных правоотношений </t>
    </r>
    <r>
      <rPr>
        <sz val="10"/>
        <color rgb="FFFF0000"/>
        <rFont val="Times New Roman"/>
        <family val="1"/>
        <charset val="204"/>
      </rPr>
      <t/>
    </r>
  </si>
  <si>
    <t xml:space="preserve">Осуществление первичного воинского учета на территориях, где отсутствуют военные комиссариаты </t>
  </si>
  <si>
    <t>15 0 01 S0880</t>
  </si>
  <si>
    <t>10 1 01 S0140</t>
  </si>
  <si>
    <t xml:space="preserve">Иные межбюджетные трансферты бюджету района из бюджетнов поселений на осуществления полномочий по формированию архивных фондов </t>
  </si>
  <si>
    <r>
      <t xml:space="preserve">Иные межбюджетные трансферты бюджету района из бюджетов поселений на осуществления отдельных полномочий по исполнению бюджета </t>
    </r>
    <r>
      <rPr>
        <sz val="10"/>
        <color rgb="FFFF0000"/>
        <rFont val="Times New Roman"/>
        <family val="1"/>
        <charset val="204"/>
      </rPr>
      <t/>
    </r>
  </si>
  <si>
    <t>15 0 01 70880</t>
  </si>
  <si>
    <t>15 0 01 74390</t>
  </si>
  <si>
    <t>99 9 01 72020</t>
  </si>
  <si>
    <t>Содействие развитию иных форм местного самоуправления на части территории административного центра поселения</t>
  </si>
  <si>
    <t>Мероприятия по развитию общественной инфраструктуры муниципального значения</t>
  </si>
  <si>
    <t>Содействие развитию на части территории поселений иных форм местного самоуправления</t>
  </si>
  <si>
    <t>Обеспечение мероприятий по строительству и реконструкции объектов водоснабжения, водоотведения и очистки сточных вод</t>
  </si>
  <si>
    <t xml:space="preserve">Мероприятия по строительству и реконструкции объектов водоснабжения, водоотведения и очистки сточных вод </t>
  </si>
  <si>
    <t>10 1 01 10100</t>
  </si>
  <si>
    <t>Другие вопросы в области национальной безопасности и правоохранительной деятельности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</si>
  <si>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</si>
  <si>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</si>
  <si>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Иные бюджетные ассигнования</t>
  </si>
  <si>
    <t>500</t>
  </si>
  <si>
    <t>200</t>
  </si>
  <si>
    <t>800</t>
  </si>
  <si>
    <t>Межбюджетные трансферты</t>
  </si>
  <si>
    <t>100</t>
  </si>
  <si>
    <t>400</t>
  </si>
  <si>
    <t>300</t>
  </si>
  <si>
    <t>Социальное обеспечение и иные выплаты населению</t>
  </si>
  <si>
    <t>320</t>
  </si>
  <si>
    <t>Подпрограмма "Жилье для молодежи"</t>
  </si>
  <si>
    <t>Основное мероприятие "Улучшение жилищных условий молодых граждан (молодых семей)"</t>
  </si>
  <si>
    <t>Социальные выплаты гражданам, кроме публичных нормативных социальных выплат</t>
  </si>
  <si>
    <t>Подпрограмма "Поддержка граждан, нуждающихся в улучшении жилищных условий, на основе принципов ипотечного кредитования"</t>
  </si>
  <si>
    <t>Основные мероприятия "Улучшение жилищных условий граждан с использованием средств ипотечного кредита (займа)"</t>
  </si>
  <si>
    <t>06 1 01 S0750</t>
  </si>
  <si>
    <t>Мероприятия по предоставлению социальных выплат молодым гражданам и молодым семьям, в том числе многодетным семьям, нуждающимся в улучшении жилижных условий</t>
  </si>
  <si>
    <t>06 2 01 S0740</t>
  </si>
  <si>
    <t>Мероприятия по предоставлению социальных выплат гражданам, в том числе молодым педагогам, нуждающимся в улучшении жилищных условий</t>
  </si>
  <si>
    <t xml:space="preserve">ЦСР                 целевая статья </t>
  </si>
  <si>
    <t>Исполнение судебных актов</t>
  </si>
  <si>
    <t>99 9 01 10100</t>
  </si>
  <si>
    <t xml:space="preserve">Мероприятия по содержанию автомобильных дорог </t>
  </si>
  <si>
    <t>16 0 01 S0250</t>
  </si>
  <si>
    <t>Капитальные вложения в объекты государственной (муниципальной) собственности</t>
  </si>
  <si>
    <t>16 0 01 00250</t>
  </si>
  <si>
    <t>Содействие в обеспечении мероприятий по строительству и реконструкции объектов водоснабжения, водоотведения и очистки сточных вод</t>
  </si>
  <si>
    <t>27 0 00 00000</t>
  </si>
  <si>
    <t>27 0 01 00000</t>
  </si>
  <si>
    <t>27 0 01 L5550</t>
  </si>
  <si>
    <t>Мероприятия по формированию комфортной городской среды Нурминского сельского поселения Тосненского района Ленинградской области</t>
  </si>
  <si>
    <t>Обеспечение мероприятий по формированию комфортной городской среды Нурминского сельского поселения Тосненского района Ленинградской области</t>
  </si>
  <si>
    <t>15  001 04660</t>
  </si>
  <si>
    <t>Мероприятия по устойчивому развитию  части территории Нурминского сельского поселения Тосненского района Ленинградской области, являющейся административным центром поселения</t>
  </si>
  <si>
    <t>99 9 01 12040</t>
  </si>
  <si>
    <t>15  001 S4660</t>
  </si>
  <si>
    <t>Муниципальная программа"Обеспечение  качественным жильем граждан на территории Нурминского сельского поселения Тосненского района Ленинградской области"</t>
  </si>
  <si>
    <t>Муниципальная программа "Развитие части территории Нурминского сельского поселенияТосненского района Ленинградской области  2018-2021 годы"</t>
  </si>
  <si>
    <t>Муниципальная программа"Обеспечение  качественным жильем граждан на территории Нурминского сельского поселения Тосненского района Ленинградской области 2018-2020"</t>
  </si>
  <si>
    <t>ТЕРРИТОРИАЛЬНАЯ ИЗБИРАТЕЛЬНАЯ КОМИССИЯ ТОСНЕНСКОГО МУНИЦИПАЛЬНОГО РАЙОНА ЛЕНИНГРАДСКОЙ ОБЛАСТИ</t>
  </si>
  <si>
    <t>031</t>
  </si>
  <si>
    <t>Обеспечение проведения выборов и референдумов</t>
  </si>
  <si>
    <t>Непрограмные расходы органов исполнительной власти муниципального образования поселения Тосненского района Ленинградсткой области</t>
  </si>
  <si>
    <t>Непрограмные расходы</t>
  </si>
  <si>
    <t>Обеспечение проведения выборов и референдумов в поселении Тосненского района ленинградской области</t>
  </si>
  <si>
    <t>Специальные расходы</t>
  </si>
  <si>
    <t>880</t>
  </si>
  <si>
    <t>29 0 01 S4770</t>
  </si>
  <si>
    <t>29 0 00 00000</t>
  </si>
  <si>
    <t>29 0 01 00000</t>
  </si>
  <si>
    <t>012</t>
  </si>
  <si>
    <t>Администрация Нурминского сельского поселенияТосненского райна Ленинградской области</t>
  </si>
  <si>
    <t>27 0 01 15550</t>
  </si>
  <si>
    <t>10 1 01 10110</t>
  </si>
  <si>
    <t>Основное мероприятие "Развитие  части территории Нурминского сельского поселения Тосненского района Ленинградской области, являющейся административным центром поселения"</t>
  </si>
  <si>
    <t>Мероприятия по развитию  части территории Нурминского сельского поселения Тосненского района Ленинградской области, являющейся административным центром поселения</t>
  </si>
  <si>
    <t>Иные  бюджетные ассигнования</t>
  </si>
  <si>
    <t>99 9 01 11570</t>
  </si>
  <si>
    <t>99 9 01  11570</t>
  </si>
  <si>
    <t xml:space="preserve">Мероприятия по обеспечению предупреждения и ликвидации последствий черезвычайных ситуаций и стихийных бедствий </t>
  </si>
  <si>
    <t xml:space="preserve">Мероприятия в области пожарной безопасности  </t>
  </si>
  <si>
    <t>Поощрение органов местного самоуправления муниципальных образований Ленинградской области за достижение наилучших результатов социально-экономического развития Ленинградской области</t>
  </si>
  <si>
    <t>99 9 01 76020</t>
  </si>
  <si>
    <t>Расходы на выплату персоналу  в целях обеспечения выполнения функций государственными (муниципальными) органами</t>
  </si>
  <si>
    <t>Расходы на выплату персоналу государственных (муниципальных) органов</t>
  </si>
  <si>
    <t xml:space="preserve">Иные межбюджетные трансферты бюджету района из бюджетов поселений на осуществление полномочий по внешнему муниципальному финансовому контролю </t>
  </si>
  <si>
    <t>Публичные нормативные выплаты гражданам несоциального характера</t>
  </si>
  <si>
    <t>330</t>
  </si>
  <si>
    <t xml:space="preserve">99 9 01 03080 </t>
  </si>
  <si>
    <t>Доплаты к пенсиям муниципальных служащих в рамках непрограмных расходов органов исполнительной власти муниципального образования Нурминское сельское поселение Тосненского района Ленинградской области</t>
  </si>
  <si>
    <t>01</t>
  </si>
  <si>
    <t>04</t>
  </si>
  <si>
    <t>Администрация Нурминского сельского поселения Тосненского райна Ленинградской области</t>
  </si>
  <si>
    <t>06</t>
  </si>
  <si>
    <t>11</t>
  </si>
  <si>
    <t>13</t>
  </si>
  <si>
    <t>02</t>
  </si>
  <si>
    <t>03</t>
  </si>
  <si>
    <t>09</t>
  </si>
  <si>
    <t>14</t>
  </si>
  <si>
    <t>12</t>
  </si>
  <si>
    <t>05</t>
  </si>
  <si>
    <t>07</t>
  </si>
  <si>
    <t>10</t>
  </si>
  <si>
    <t>Мероприятия по созданию мест (площадок) накопления твердых бытовых отходов</t>
  </si>
  <si>
    <t>12 0 01 S4790</t>
  </si>
  <si>
    <t>Прочая закупка товаров, работ и услуг</t>
  </si>
  <si>
    <t>Мероприятие по увековечиванию памяти погибших при защите Отечества</t>
  </si>
  <si>
    <t>99 9 01 06040</t>
  </si>
  <si>
    <t>Иные межбюджетные трансферты бюджету района из бюджетов поселений на осуществление полномочий по организации ритуальных услуг</t>
  </si>
  <si>
    <t>99 9 01 60670</t>
  </si>
  <si>
    <t>12 0 01 S4840</t>
  </si>
  <si>
    <t>Мероприятия по поддержке развития общественной инфраструктуры муниципального значения на территории Нурминского сельского поселения Тосненского района Ленинградской области</t>
  </si>
  <si>
    <t>Муниципальная программа "Развитие части территории Нурминского сельского поселенияТосненского района Ленинградской области  2020-2023 годы"</t>
  </si>
  <si>
    <t>Основное мероприятие "Развитие части территории Нурминского сельского поселения Тосненского района Ленинградской области иных форм местного самоуправления"</t>
  </si>
  <si>
    <t>Муниципальная программа "Развитие частей территории Нурминского сельского поселенияТосненского района Ленинградской области"</t>
  </si>
  <si>
    <t>Муниципальная программа "Обеспечение устойчивого функционирования и развития коммунальной и инженерной инфраструктуры и повышение энергоэффективности в Нурминском сельском поселенииТосненского района Ленинградской области 2018-2022 годы"</t>
  </si>
  <si>
    <t>Защита населения и территории от  чрезвычайных ситуаций природного и техногенного характера, пожарная безопасность</t>
  </si>
  <si>
    <t>Муниципальная программа "Безопасность на территории Нурминского сельского поселения Тосненского района Ленинградской области 2020-2023 годы"</t>
  </si>
  <si>
    <t>Муниципальная программа "Газификация территории Нурминского сельского поселения Тосненского района 2020-2023 годы"</t>
  </si>
  <si>
    <t>Муниципальная программа "Благоустройство территории  Нурминского сельского поселения Тосненского района Ленинградской области 2020-2023 годы"</t>
  </si>
  <si>
    <t>Муниципальная программа "Формирование комфортной городской  среды на территории Нурминского сельского поселения Тосненского района Ленинградской области на 2020-2023 годы"</t>
  </si>
  <si>
    <t>Муниципальная программа "Развитие культуры Нурминского сельского поселения Тосненского района Ленинградской области 2020-2023 годы"</t>
  </si>
  <si>
    <t xml:space="preserve">Муниципальная программа "Развитие физической культуры и   спорта на территории Нурминского сельского поселения Тосненский район Ленинградской области 2020-2023 годы" </t>
  </si>
  <si>
    <t>Муниципальная программа "Энергосбережение и повышение энергоэффективности на территории Нурминского сельского поселения Тосненского района Ленинградской области 2020-2023 годы"</t>
  </si>
  <si>
    <t>ВСЕГО</t>
  </si>
  <si>
    <t>00</t>
  </si>
  <si>
    <t>Национальная оборона</t>
  </si>
  <si>
    <t>Основное мероприятие "Защита населения и территорий, предупреждение и ликвидация последствий чрезвычайных ситуаций природного и техногенного характера"</t>
  </si>
  <si>
    <t>Основное мероприятие "Содержание, капитальный ремонт и ремонт автомобильных дорог общего пользования местного значения, дворовых территорий многоквартирных домов, проездов к дворовым территориям многоквартирных домов, располеженных на территории Нурминского сельского поселения Тосненского района Ленинградской области"</t>
  </si>
  <si>
    <t>Мероприятия по капитальному ремонту и ремонту автомобильных дорог общего пользования местного значения</t>
  </si>
  <si>
    <t>Основное мероприятия "Осуществление мероприятий по содержанию (в том числе проектно-изыскательские работы) и развитию объектов благоустройства территории,по организации сбора, вывоза бытовых отходов"</t>
  </si>
  <si>
    <t>Молодежная политика</t>
  </si>
  <si>
    <t>Мобилизационная  и вневойсковая подготовка</t>
  </si>
  <si>
    <t>99 9 01 10350</t>
  </si>
  <si>
    <t xml:space="preserve">Непрограммные расходы рганов исполнительной власти муниципального образования Нурминского сельского поселения Тосненского района Ленинградской области </t>
  </si>
  <si>
    <t>99 9 01 13280</t>
  </si>
  <si>
    <t>Капитальный ремонт и ремонт автомобильных дорог общего пользования местного значения, имеющих приоритетный социально значимый характер</t>
  </si>
  <si>
    <t>10 1 01 S4200</t>
  </si>
  <si>
    <t>830</t>
  </si>
  <si>
    <t>Исполнение судебных актов РФ и мировых соглашений по возмещению вреда, причиненного в результате незаконных действий или бездействия органов государственной власти либо должностных лиц этих органов, а также в результате деятельности казенных учреждений</t>
  </si>
  <si>
    <t xml:space="preserve">Муниципальная программа "Развитие автомобильных дорог Нурминского сельского поселения Тосненского района Ленинградской области </t>
  </si>
  <si>
    <t>Иные межбюджетные трансферты бюджету района из бюджетов поселений на осуществление части полномочий в сфере градостроительной деятельности</t>
  </si>
  <si>
    <t>99 9 01 10400</t>
  </si>
  <si>
    <t xml:space="preserve">Мероприятия в области жилищного хозяйства </t>
  </si>
  <si>
    <t>10 1 01 10130</t>
  </si>
  <si>
    <t xml:space="preserve">Мероприятия по капитальному ремонту и ремонту дворовых территорий многоквартирных домов, проездов к дворовым территориям многоквартирных домов, располеженных на территории поселения </t>
  </si>
  <si>
    <t>99 9 01 55490</t>
  </si>
  <si>
    <t>Достижение показателей деятельности органов исполнительной власти субъектов Российской Федерации</t>
  </si>
  <si>
    <t>91 3 01 60610</t>
  </si>
  <si>
    <t>Иные межбюджетные трансферты бюджету района из бюджетов поселений на осуществление отдельных полномочий по градостроительной деятельности</t>
  </si>
  <si>
    <t>Приложение № 3                                             к  решению Совета депутатов                    Нурминского сельского поселения                         Тосненского района Ленинградской области от 09.06.2022 № 108</t>
  </si>
  <si>
    <t>Сумма (тыс.руб.) на 2021 год Исполнено</t>
  </si>
  <si>
    <t>Показатели исполнения бюджета Нурминского сельского поселения Тосненского района Ленинградской области за 2021 год по расходам по ведомственной структуре расходов бюджета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</si>
</sst>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&quot;р.&quot;_-;\-* #,##0.00&quot;р.&quot;_-;_-* &quot;-&quot;??&quot;р.&quot;_-;_-@_-"/>
    <numFmt numFmtId="165" formatCode="#,##0.000"/>
    <numFmt numFmtId="166" formatCode="?"/>
    <numFmt numFmtId="167" formatCode="0.00000"/>
    <numFmt numFmtId="168" formatCode="#,##0.000_ ;\-#,##0.000\ "/>
  </numFmts>
  <fonts count="13" x14ac:knownFonts="1">
    <font>
      <sz val="10"/>
      <name val="Arial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0"/>
      <color rgb="FFFF0000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0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0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0" fontId="1" fillId="0" borderId="0"/>
    <xf numFmtId="0" fontId="1" fillId="0" borderId="0"/>
    <xf numFmtId="164" fontId="11" fillId="0" borderId="0" applyFont="0" applyFill="0" applyBorder="0" applyAlignment="0" applyProtection="0"/>
  </cellStyleXfs>
  <cellXfs count="132">
    <xf numFmtId="0" fontId="0" fillId="0" borderId="0" xfId="0"/>
    <xf numFmtId="0" fontId="3" fillId="0" borderId="0" xfId="2" applyFont="1"/>
    <xf numFmtId="0" fontId="5" fillId="0" borderId="0" xfId="2" applyFont="1"/>
    <xf numFmtId="0" fontId="3" fillId="2" borderId="0" xfId="2" applyFont="1" applyFill="1"/>
    <xf numFmtId="0" fontId="3" fillId="0" borderId="0" xfId="2" applyFont="1" applyAlignment="1">
      <alignment horizontal="left" vertical="center"/>
    </xf>
    <xf numFmtId="0" fontId="3" fillId="0" borderId="0" xfId="2" applyFont="1" applyAlignment="1">
      <alignment horizontal="center"/>
    </xf>
    <xf numFmtId="0" fontId="3" fillId="0" borderId="0" xfId="2" applyFont="1" applyAlignment="1">
      <alignment horizontal="center" vertical="center"/>
    </xf>
    <xf numFmtId="2" fontId="3" fillId="0" borderId="0" xfId="2" applyNumberFormat="1" applyFont="1" applyAlignment="1">
      <alignment horizontal="right"/>
    </xf>
    <xf numFmtId="0" fontId="2" fillId="0" borderId="0" xfId="2" applyFont="1" applyAlignment="1">
      <alignment horizontal="left" vertical="center"/>
    </xf>
    <xf numFmtId="0" fontId="2" fillId="0" borderId="0" xfId="2" applyFont="1" applyAlignment="1">
      <alignment horizontal="center"/>
    </xf>
    <xf numFmtId="0" fontId="2" fillId="0" borderId="0" xfId="2" applyFont="1" applyAlignment="1">
      <alignment horizontal="center" vertical="center"/>
    </xf>
    <xf numFmtId="0" fontId="2" fillId="0" borderId="0" xfId="2" applyFont="1" applyAlignment="1">
      <alignment horizontal="right"/>
    </xf>
    <xf numFmtId="0" fontId="2" fillId="2" borderId="1" xfId="2" applyFont="1" applyFill="1" applyBorder="1" applyAlignment="1">
      <alignment horizontal="left" vertical="center" wrapText="1"/>
    </xf>
    <xf numFmtId="0" fontId="4" fillId="2" borderId="1" xfId="2" applyFont="1" applyFill="1" applyBorder="1" applyAlignment="1">
      <alignment horizontal="center" vertical="center" wrapText="1"/>
    </xf>
    <xf numFmtId="0" fontId="2" fillId="2" borderId="1" xfId="2" applyNumberFormat="1" applyFont="1" applyFill="1" applyBorder="1" applyAlignment="1">
      <alignment horizontal="center" vertical="center" wrapText="1"/>
    </xf>
    <xf numFmtId="0" fontId="2" fillId="2" borderId="1" xfId="2" applyFont="1" applyFill="1" applyBorder="1" applyAlignment="1">
      <alignment horizontal="center" vertical="center" wrapText="1"/>
    </xf>
    <xf numFmtId="165" fontId="2" fillId="2" borderId="1" xfId="2" applyNumberFormat="1" applyFont="1" applyFill="1" applyBorder="1" applyAlignment="1">
      <alignment horizontal="right" vertical="center" wrapText="1"/>
    </xf>
    <xf numFmtId="49" fontId="4" fillId="2" borderId="1" xfId="2" applyNumberFormat="1" applyFont="1" applyFill="1" applyBorder="1" applyAlignment="1">
      <alignment horizontal="center" vertical="center" wrapText="1"/>
    </xf>
    <xf numFmtId="49" fontId="2" fillId="2" borderId="2" xfId="2" applyNumberFormat="1" applyFont="1" applyFill="1" applyBorder="1" applyAlignment="1">
      <alignment horizontal="center" vertical="center" wrapText="1"/>
    </xf>
    <xf numFmtId="49" fontId="2" fillId="2" borderId="1" xfId="2" applyNumberFormat="1" applyFont="1" applyFill="1" applyBorder="1" applyAlignment="1">
      <alignment vertical="center" wrapText="1"/>
    </xf>
    <xf numFmtId="0" fontId="4" fillId="0" borderId="0" xfId="2" applyFont="1"/>
    <xf numFmtId="0" fontId="2" fillId="2" borderId="1" xfId="2" applyFont="1" applyFill="1" applyBorder="1" applyAlignment="1">
      <alignment horizontal="center" vertical="center"/>
    </xf>
    <xf numFmtId="0" fontId="4" fillId="2" borderId="1" xfId="2" applyFont="1" applyFill="1" applyBorder="1" applyAlignment="1">
      <alignment horizontal="center" vertical="center"/>
    </xf>
    <xf numFmtId="49" fontId="2" fillId="2" borderId="1" xfId="2" applyNumberFormat="1" applyFont="1" applyFill="1" applyBorder="1" applyAlignment="1">
      <alignment horizontal="center" vertical="center" wrapText="1"/>
    </xf>
    <xf numFmtId="0" fontId="7" fillId="4" borderId="0" xfId="2" applyFont="1" applyFill="1" applyBorder="1" applyAlignment="1">
      <alignment horizontal="left" vertical="center" wrapText="1"/>
    </xf>
    <xf numFmtId="0" fontId="3" fillId="3" borderId="0" xfId="2" applyFont="1" applyFill="1"/>
    <xf numFmtId="165" fontId="4" fillId="2" borderId="5" xfId="2" applyNumberFormat="1" applyFont="1" applyFill="1" applyBorder="1" applyAlignment="1">
      <alignment horizontal="right" vertical="center" wrapText="1"/>
    </xf>
    <xf numFmtId="165" fontId="2" fillId="2" borderId="5" xfId="2" applyNumberFormat="1" applyFont="1" applyFill="1" applyBorder="1" applyAlignment="1">
      <alignment horizontal="right" vertical="center" wrapText="1"/>
    </xf>
    <xf numFmtId="0" fontId="4" fillId="2" borderId="3" xfId="2" applyFont="1" applyFill="1" applyBorder="1" applyAlignment="1">
      <alignment horizontal="left" vertical="center" wrapText="1"/>
    </xf>
    <xf numFmtId="0" fontId="4" fillId="2" borderId="1" xfId="2" applyNumberFormat="1" applyFont="1" applyFill="1" applyBorder="1" applyAlignment="1">
      <alignment horizontal="center" vertical="center" wrapText="1"/>
    </xf>
    <xf numFmtId="0" fontId="4" fillId="2" borderId="1" xfId="2" applyFont="1" applyFill="1" applyBorder="1" applyAlignment="1">
      <alignment horizontal="left" vertical="center" wrapText="1"/>
    </xf>
    <xf numFmtId="2" fontId="2" fillId="2" borderId="0" xfId="2" applyNumberFormat="1" applyFont="1" applyFill="1" applyAlignment="1">
      <alignment horizontal="right"/>
    </xf>
    <xf numFmtId="0" fontId="2" fillId="2" borderId="1" xfId="0" applyFont="1" applyFill="1" applyBorder="1" applyAlignment="1">
      <alignment horizontal="left" vertical="center" wrapText="1"/>
    </xf>
    <xf numFmtId="49" fontId="2" fillId="2" borderId="1" xfId="3" applyNumberFormat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vertical="center" wrapText="1"/>
    </xf>
    <xf numFmtId="167" fontId="4" fillId="2" borderId="1" xfId="2" applyNumberFormat="1" applyFont="1" applyFill="1" applyBorder="1" applyAlignment="1">
      <alignment horizontal="right"/>
    </xf>
    <xf numFmtId="167" fontId="2" fillId="2" borderId="1" xfId="2" applyNumberFormat="1" applyFont="1" applyFill="1" applyBorder="1" applyAlignment="1">
      <alignment horizontal="right"/>
    </xf>
    <xf numFmtId="49" fontId="2" fillId="2" borderId="1" xfId="0" applyNumberFormat="1" applyFont="1" applyFill="1" applyBorder="1" applyAlignment="1">
      <alignment horizontal="center" vertical="center" wrapText="1"/>
    </xf>
    <xf numFmtId="49" fontId="2" fillId="2" borderId="1" xfId="4" applyNumberFormat="1" applyFont="1" applyFill="1" applyBorder="1" applyAlignment="1">
      <alignment horizontal="center" vertical="center" wrapText="1"/>
    </xf>
    <xf numFmtId="165" fontId="4" fillId="2" borderId="2" xfId="2" applyNumberFormat="1" applyFont="1" applyFill="1" applyBorder="1" applyAlignment="1">
      <alignment horizontal="right" vertical="center" wrapText="1"/>
    </xf>
    <xf numFmtId="0" fontId="3" fillId="2" borderId="2" xfId="2" applyFont="1" applyFill="1" applyBorder="1"/>
    <xf numFmtId="0" fontId="4" fillId="5" borderId="1" xfId="2" applyFont="1" applyFill="1" applyBorder="1" applyAlignment="1">
      <alignment horizontal="center" vertical="center"/>
    </xf>
    <xf numFmtId="0" fontId="4" fillId="5" borderId="1" xfId="2" applyFont="1" applyFill="1" applyBorder="1" applyAlignment="1">
      <alignment horizontal="center" vertical="center" wrapText="1"/>
    </xf>
    <xf numFmtId="166" fontId="4" fillId="2" borderId="1" xfId="2" applyNumberFormat="1" applyFont="1" applyFill="1" applyBorder="1" applyAlignment="1" applyProtection="1">
      <alignment horizontal="left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49" fontId="4" fillId="2" borderId="1" xfId="2" applyNumberFormat="1" applyFont="1" applyFill="1" applyBorder="1" applyAlignment="1">
      <alignment vertical="center" wrapText="1"/>
    </xf>
    <xf numFmtId="49" fontId="4" fillId="2" borderId="1" xfId="3" applyNumberFormat="1" applyFont="1" applyFill="1" applyBorder="1" applyAlignment="1">
      <alignment horizontal="center" vertical="center" wrapText="1"/>
    </xf>
    <xf numFmtId="0" fontId="4" fillId="2" borderId="4" xfId="2" applyFont="1" applyFill="1" applyBorder="1" applyAlignment="1">
      <alignment horizontal="left" vertical="center" wrapText="1"/>
    </xf>
    <xf numFmtId="49" fontId="4" fillId="2" borderId="2" xfId="2" applyNumberFormat="1" applyFont="1" applyFill="1" applyBorder="1" applyAlignment="1">
      <alignment horizontal="center" vertical="center" wrapText="1"/>
    </xf>
    <xf numFmtId="49" fontId="4" fillId="2" borderId="1" xfId="2" applyNumberFormat="1" applyFont="1" applyFill="1" applyBorder="1" applyAlignment="1">
      <alignment horizontal="center"/>
    </xf>
    <xf numFmtId="2" fontId="4" fillId="2" borderId="1" xfId="2" applyNumberFormat="1" applyFont="1" applyFill="1" applyBorder="1" applyAlignment="1">
      <alignment horizontal="right"/>
    </xf>
    <xf numFmtId="49" fontId="4" fillId="2" borderId="1" xfId="2" applyNumberFormat="1" applyFont="1" applyFill="1" applyBorder="1" applyAlignment="1">
      <alignment horizontal="right"/>
    </xf>
    <xf numFmtId="49" fontId="4" fillId="2" borderId="6" xfId="2" applyNumberFormat="1" applyFont="1" applyFill="1" applyBorder="1" applyAlignment="1">
      <alignment horizontal="left" vertical="center"/>
    </xf>
    <xf numFmtId="49" fontId="4" fillId="2" borderId="1" xfId="2" applyNumberFormat="1" applyFont="1" applyFill="1" applyBorder="1" applyAlignment="1">
      <alignment horizontal="center" vertical="center"/>
    </xf>
    <xf numFmtId="49" fontId="4" fillId="2" borderId="1" xfId="2" applyNumberFormat="1" applyFont="1" applyFill="1" applyBorder="1" applyAlignment="1">
      <alignment horizontal="left" vertical="center"/>
    </xf>
    <xf numFmtId="49" fontId="4" fillId="2" borderId="1" xfId="2" applyNumberFormat="1" applyFont="1" applyFill="1" applyBorder="1" applyAlignment="1">
      <alignment horizontal="left" vertical="center" wrapText="1"/>
    </xf>
    <xf numFmtId="49" fontId="5" fillId="2" borderId="1" xfId="2" applyNumberFormat="1" applyFont="1" applyFill="1" applyBorder="1" applyAlignment="1">
      <alignment horizontal="center"/>
    </xf>
    <xf numFmtId="0" fontId="3" fillId="2" borderId="0" xfId="2" applyFont="1" applyFill="1" applyAlignment="1">
      <alignment horizontal="left" vertical="center"/>
    </xf>
    <xf numFmtId="0" fontId="3" fillId="2" borderId="0" xfId="2" applyFont="1" applyFill="1" applyAlignment="1">
      <alignment horizontal="center"/>
    </xf>
    <xf numFmtId="0" fontId="3" fillId="2" borderId="0" xfId="2" applyFont="1" applyFill="1" applyAlignment="1">
      <alignment horizontal="center" vertical="center"/>
    </xf>
    <xf numFmtId="2" fontId="3" fillId="2" borderId="0" xfId="2" applyNumberFormat="1" applyFont="1" applyFill="1" applyAlignment="1">
      <alignment horizontal="right"/>
    </xf>
    <xf numFmtId="0" fontId="4" fillId="2" borderId="1" xfId="2" applyNumberFormat="1" applyFont="1" applyFill="1" applyBorder="1" applyAlignment="1" applyProtection="1">
      <alignment horizontal="left" vertical="center" wrapText="1"/>
    </xf>
    <xf numFmtId="0" fontId="4" fillId="2" borderId="1" xfId="2" applyFont="1" applyFill="1" applyBorder="1" applyAlignment="1">
      <alignment horizontal="left" vertical="top" wrapText="1"/>
    </xf>
    <xf numFmtId="0" fontId="4" fillId="2" borderId="1" xfId="2" applyFont="1" applyFill="1" applyBorder="1" applyAlignment="1">
      <alignment wrapText="1"/>
    </xf>
    <xf numFmtId="49" fontId="4" fillId="2" borderId="1" xfId="4" applyNumberFormat="1" applyFont="1" applyFill="1" applyBorder="1" applyAlignment="1">
      <alignment horizontal="center" vertical="center" wrapText="1"/>
    </xf>
    <xf numFmtId="168" fontId="12" fillId="2" borderId="1" xfId="4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9" fillId="0" borderId="0" xfId="0" applyFont="1" applyAlignment="1">
      <alignment horizontal="right"/>
    </xf>
    <xf numFmtId="165" fontId="2" fillId="2" borderId="0" xfId="2" applyNumberFormat="1" applyFont="1" applyFill="1" applyBorder="1" applyAlignment="1">
      <alignment horizontal="right" vertical="center" wrapText="1"/>
    </xf>
    <xf numFmtId="165" fontId="4" fillId="2" borderId="0" xfId="2" applyNumberFormat="1" applyFont="1" applyFill="1" applyBorder="1" applyAlignment="1">
      <alignment horizontal="right" vertical="center" wrapText="1"/>
    </xf>
    <xf numFmtId="0" fontId="9" fillId="0" borderId="0" xfId="0" applyFont="1" applyAlignment="1"/>
    <xf numFmtId="0" fontId="9" fillId="0" borderId="0" xfId="0" applyFont="1" applyAlignment="1">
      <alignment vertical="center" wrapText="1"/>
    </xf>
    <xf numFmtId="0" fontId="9" fillId="0" borderId="0" xfId="0" applyFont="1" applyAlignment="1">
      <alignment horizontal="right" vertical="center" wrapText="1"/>
    </xf>
    <xf numFmtId="0" fontId="9" fillId="0" borderId="0" xfId="0" applyFont="1" applyAlignment="1">
      <alignment vertical="top" wrapText="1"/>
    </xf>
    <xf numFmtId="2" fontId="2" fillId="2" borderId="5" xfId="2" applyNumberFormat="1" applyFont="1" applyFill="1" applyBorder="1" applyAlignment="1">
      <alignment horizontal="right"/>
    </xf>
    <xf numFmtId="49" fontId="4" fillId="2" borderId="5" xfId="2" applyNumberFormat="1" applyFont="1" applyFill="1" applyBorder="1" applyAlignment="1">
      <alignment horizontal="right"/>
    </xf>
    <xf numFmtId="49" fontId="4" fillId="2" borderId="1" xfId="2" applyNumberFormat="1" applyFont="1" applyFill="1" applyBorder="1" applyAlignment="1">
      <alignment horizontal="center" vertical="center" wrapText="1"/>
    </xf>
    <xf numFmtId="2" fontId="4" fillId="5" borderId="1" xfId="2" applyNumberFormat="1" applyFont="1" applyFill="1" applyBorder="1" applyAlignment="1">
      <alignment horizontal="center" vertical="center"/>
    </xf>
    <xf numFmtId="165" fontId="4" fillId="2" borderId="1" xfId="2" applyNumberFormat="1" applyFont="1" applyFill="1" applyBorder="1" applyAlignment="1">
      <alignment horizontal="right" vertical="center" wrapText="1"/>
    </xf>
    <xf numFmtId="167" fontId="4" fillId="2" borderId="1" xfId="2" applyNumberFormat="1" applyFont="1" applyFill="1" applyBorder="1" applyAlignment="1">
      <alignment horizontal="right" wrapText="1"/>
    </xf>
    <xf numFmtId="167" fontId="2" fillId="2" borderId="1" xfId="2" applyNumberFormat="1" applyFont="1" applyFill="1" applyBorder="1" applyAlignment="1">
      <alignment horizontal="right" wrapText="1"/>
    </xf>
    <xf numFmtId="166" fontId="2" fillId="2" borderId="1" xfId="2" applyNumberFormat="1" applyFont="1" applyFill="1" applyBorder="1" applyAlignment="1" applyProtection="1">
      <alignment horizontal="left" vertical="center" wrapText="1"/>
    </xf>
    <xf numFmtId="166" fontId="4" fillId="2" borderId="1" xfId="2" applyNumberFormat="1" applyFont="1" applyFill="1" applyBorder="1" applyAlignment="1">
      <alignment horizontal="left" vertical="center" wrapText="1"/>
    </xf>
    <xf numFmtId="0" fontId="4" fillId="2" borderId="1" xfId="2" applyNumberFormat="1" applyFont="1" applyFill="1" applyBorder="1" applyAlignment="1">
      <alignment horizontal="left" vertical="center" wrapText="1"/>
    </xf>
    <xf numFmtId="49" fontId="4" fillId="2" borderId="1" xfId="2" applyNumberFormat="1" applyFont="1" applyFill="1" applyBorder="1" applyAlignment="1" applyProtection="1">
      <alignment horizontal="center" vertical="center" wrapText="1"/>
    </xf>
    <xf numFmtId="49" fontId="2" fillId="2" borderId="1" xfId="2" applyNumberFormat="1" applyFont="1" applyFill="1" applyBorder="1" applyAlignment="1" applyProtection="1">
      <alignment horizontal="center" vertical="center" wrapText="1"/>
    </xf>
    <xf numFmtId="0" fontId="4" fillId="2" borderId="1" xfId="2" applyFont="1" applyFill="1" applyBorder="1" applyAlignment="1">
      <alignment vertical="top" wrapText="1"/>
    </xf>
    <xf numFmtId="0" fontId="5" fillId="2" borderId="1" xfId="2" applyFont="1" applyFill="1" applyBorder="1"/>
    <xf numFmtId="0" fontId="4" fillId="2" borderId="1" xfId="2" applyFont="1" applyFill="1" applyBorder="1" applyAlignment="1">
      <alignment vertical="center" wrapText="1"/>
    </xf>
    <xf numFmtId="164" fontId="4" fillId="2" borderId="1" xfId="4" applyFont="1" applyFill="1" applyBorder="1" applyAlignment="1">
      <alignment horizontal="left" vertical="center" wrapText="1"/>
    </xf>
    <xf numFmtId="164" fontId="2" fillId="2" borderId="1" xfId="4" applyFont="1" applyFill="1" applyBorder="1" applyAlignment="1">
      <alignment horizontal="left" vertical="center" wrapText="1"/>
    </xf>
    <xf numFmtId="0" fontId="2" fillId="2" borderId="1" xfId="2" applyNumberFormat="1" applyFont="1" applyFill="1" applyBorder="1" applyAlignment="1">
      <alignment horizontal="left" vertical="center" wrapText="1"/>
    </xf>
    <xf numFmtId="0" fontId="4" fillId="2" borderId="1" xfId="2" applyFont="1" applyFill="1" applyBorder="1" applyAlignment="1">
      <alignment horizontal="left" vertical="center"/>
    </xf>
    <xf numFmtId="49" fontId="5" fillId="2" borderId="1" xfId="2" applyNumberFormat="1" applyFont="1" applyFill="1" applyBorder="1"/>
    <xf numFmtId="49" fontId="2" fillId="2" borderId="1" xfId="2" applyNumberFormat="1" applyFont="1" applyFill="1" applyBorder="1" applyAlignment="1">
      <alignment horizontal="left" vertical="center" wrapText="1"/>
    </xf>
    <xf numFmtId="49" fontId="2" fillId="2" borderId="1" xfId="2" applyNumberFormat="1" applyFont="1" applyFill="1" applyBorder="1" applyAlignment="1">
      <alignment horizontal="center" vertical="center"/>
    </xf>
    <xf numFmtId="0" fontId="4" fillId="6" borderId="1" xfId="2" applyFont="1" applyFill="1" applyBorder="1" applyAlignment="1">
      <alignment horizontal="left" vertical="center" wrapText="1"/>
    </xf>
    <xf numFmtId="49" fontId="4" fillId="6" borderId="1" xfId="2" applyNumberFormat="1" applyFont="1" applyFill="1" applyBorder="1" applyAlignment="1">
      <alignment horizontal="center" vertical="center" wrapText="1"/>
    </xf>
    <xf numFmtId="0" fontId="4" fillId="6" borderId="1" xfId="2" applyFont="1" applyFill="1" applyBorder="1" applyAlignment="1">
      <alignment horizontal="center" vertical="center" wrapText="1"/>
    </xf>
    <xf numFmtId="165" fontId="4" fillId="6" borderId="1" xfId="2" applyNumberFormat="1" applyFont="1" applyFill="1" applyBorder="1" applyAlignment="1">
      <alignment horizontal="right" vertical="center" wrapText="1"/>
    </xf>
    <xf numFmtId="167" fontId="4" fillId="6" borderId="1" xfId="2" applyNumberFormat="1" applyFont="1" applyFill="1" applyBorder="1" applyAlignment="1">
      <alignment horizontal="right"/>
    </xf>
    <xf numFmtId="49" fontId="2" fillId="6" borderId="1" xfId="2" applyNumberFormat="1" applyFont="1" applyFill="1" applyBorder="1" applyAlignment="1">
      <alignment horizontal="center" vertical="center" wrapText="1"/>
    </xf>
    <xf numFmtId="165" fontId="2" fillId="6" borderId="1" xfId="2" applyNumberFormat="1" applyFont="1" applyFill="1" applyBorder="1" applyAlignment="1">
      <alignment horizontal="right" vertical="center" wrapText="1"/>
    </xf>
    <xf numFmtId="49" fontId="5" fillId="6" borderId="1" xfId="2" applyNumberFormat="1" applyFont="1" applyFill="1" applyBorder="1" applyAlignment="1">
      <alignment horizontal="center" vertical="center"/>
    </xf>
    <xf numFmtId="0" fontId="4" fillId="6" borderId="1" xfId="2" applyNumberFormat="1" applyFont="1" applyFill="1" applyBorder="1" applyAlignment="1">
      <alignment horizontal="center" vertical="center" wrapText="1"/>
    </xf>
    <xf numFmtId="0" fontId="4" fillId="7" borderId="1" xfId="2" applyFont="1" applyFill="1" applyBorder="1" applyAlignment="1">
      <alignment horizontal="left" vertical="center" wrapText="1"/>
    </xf>
    <xf numFmtId="49" fontId="4" fillId="7" borderId="1" xfId="2" applyNumberFormat="1" applyFont="1" applyFill="1" applyBorder="1" applyAlignment="1">
      <alignment horizontal="center" vertical="center" wrapText="1"/>
    </xf>
    <xf numFmtId="0" fontId="4" fillId="7" borderId="1" xfId="2" applyFont="1" applyFill="1" applyBorder="1" applyAlignment="1">
      <alignment horizontal="center" vertical="center" wrapText="1"/>
    </xf>
    <xf numFmtId="2" fontId="4" fillId="7" borderId="1" xfId="2" applyNumberFormat="1" applyFont="1" applyFill="1" applyBorder="1" applyAlignment="1">
      <alignment horizontal="center" vertical="center"/>
    </xf>
    <xf numFmtId="167" fontId="4" fillId="6" borderId="1" xfId="2" applyNumberFormat="1" applyFont="1" applyFill="1" applyBorder="1" applyAlignment="1">
      <alignment horizontal="right" vertical="center"/>
    </xf>
    <xf numFmtId="49" fontId="4" fillId="2" borderId="2" xfId="2" applyNumberFormat="1" applyFont="1" applyFill="1" applyBorder="1" applyAlignment="1">
      <alignment horizontal="left" vertical="center"/>
    </xf>
    <xf numFmtId="49" fontId="4" fillId="2" borderId="2" xfId="2" applyNumberFormat="1" applyFont="1" applyFill="1" applyBorder="1" applyAlignment="1">
      <alignment horizontal="center"/>
    </xf>
    <xf numFmtId="49" fontId="4" fillId="2" borderId="2" xfId="2" applyNumberFormat="1" applyFont="1" applyFill="1" applyBorder="1" applyAlignment="1">
      <alignment horizontal="right"/>
    </xf>
    <xf numFmtId="49" fontId="4" fillId="2" borderId="2" xfId="2" applyNumberFormat="1" applyFont="1" applyFill="1" applyBorder="1" applyAlignment="1">
      <alignment horizontal="center" vertical="center"/>
    </xf>
    <xf numFmtId="49" fontId="4" fillId="2" borderId="7" xfId="2" applyNumberFormat="1" applyFont="1" applyFill="1" applyBorder="1" applyAlignment="1">
      <alignment horizontal="right"/>
    </xf>
    <xf numFmtId="49" fontId="5" fillId="2" borderId="0" xfId="2" applyNumberFormat="1" applyFont="1" applyFill="1" applyBorder="1" applyAlignment="1">
      <alignment horizontal="left" vertical="center"/>
    </xf>
    <xf numFmtId="49" fontId="5" fillId="2" borderId="0" xfId="2" applyNumberFormat="1" applyFont="1" applyFill="1" applyBorder="1" applyAlignment="1">
      <alignment horizontal="center"/>
    </xf>
    <xf numFmtId="49" fontId="5" fillId="2" borderId="0" xfId="2" applyNumberFormat="1" applyFont="1" applyFill="1" applyBorder="1" applyAlignment="1">
      <alignment horizontal="right"/>
    </xf>
    <xf numFmtId="49" fontId="5" fillId="2" borderId="0" xfId="2" applyNumberFormat="1" applyFont="1" applyFill="1" applyBorder="1" applyAlignment="1">
      <alignment horizontal="center" vertical="center"/>
    </xf>
    <xf numFmtId="49" fontId="5" fillId="2" borderId="0" xfId="2" applyNumberFormat="1" applyFont="1" applyFill="1" applyBorder="1"/>
    <xf numFmtId="49" fontId="4" fillId="2" borderId="1" xfId="2" applyNumberFormat="1" applyFont="1" applyFill="1" applyBorder="1" applyAlignment="1">
      <alignment horizontal="center" vertical="center" wrapText="1"/>
    </xf>
    <xf numFmtId="49" fontId="4" fillId="2" borderId="1" xfId="2" applyNumberFormat="1" applyFont="1" applyFill="1" applyBorder="1" applyAlignment="1">
      <alignment horizontal="center" vertical="center" wrapText="1"/>
    </xf>
    <xf numFmtId="49" fontId="4" fillId="2" borderId="1" xfId="2" applyNumberFormat="1" applyFont="1" applyFill="1" applyBorder="1" applyAlignment="1">
      <alignment horizontal="center" vertical="center" wrapText="1"/>
    </xf>
    <xf numFmtId="49" fontId="4" fillId="2" borderId="1" xfId="2" applyNumberFormat="1" applyFont="1" applyFill="1" applyBorder="1" applyAlignment="1">
      <alignment horizontal="center" vertical="center" wrapText="1"/>
    </xf>
    <xf numFmtId="0" fontId="2" fillId="2" borderId="1" xfId="2" applyFont="1" applyFill="1" applyBorder="1" applyAlignment="1">
      <alignment wrapText="1"/>
    </xf>
    <xf numFmtId="49" fontId="4" fillId="2" borderId="1" xfId="2" applyNumberFormat="1" applyFont="1" applyFill="1" applyBorder="1" applyAlignment="1">
      <alignment horizontal="center" vertical="center" wrapText="1"/>
    </xf>
    <xf numFmtId="49" fontId="4" fillId="2" borderId="1" xfId="2" applyNumberFormat="1" applyFont="1" applyFill="1" applyBorder="1" applyAlignment="1">
      <alignment horizontal="center" vertical="center" wrapText="1"/>
    </xf>
    <xf numFmtId="49" fontId="4" fillId="2" borderId="1" xfId="2" applyNumberFormat="1" applyFont="1" applyFill="1" applyBorder="1" applyAlignment="1">
      <alignment horizontal="center" vertical="center" wrapText="1"/>
    </xf>
    <xf numFmtId="49" fontId="4" fillId="2" borderId="1" xfId="2" applyNumberFormat="1" applyFont="1" applyFill="1" applyBorder="1" applyAlignment="1">
      <alignment horizontal="center" vertical="center" wrapText="1"/>
    </xf>
    <xf numFmtId="49" fontId="4" fillId="2" borderId="1" xfId="2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top" wrapText="1"/>
    </xf>
    <xf numFmtId="0" fontId="12" fillId="0" borderId="0" xfId="2" applyFont="1" applyAlignment="1">
      <alignment horizontal="center" vertical="center" wrapText="1"/>
    </xf>
  </cellXfs>
  <cellStyles count="5">
    <cellStyle name="Денежный" xfId="4" builtinId="4"/>
    <cellStyle name="Обычный" xfId="0" builtinId="0"/>
    <cellStyle name="Обычный 2" xfId="2" xr:uid="{00000000-0005-0000-0000-000002000000}"/>
    <cellStyle name="Обычный_классификация" xfId="3" xr:uid="{00000000-0005-0000-0000-000003000000}"/>
    <cellStyle name="Обычный_Приложения 2,3-расходы (август 2010)" xfId="1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I427"/>
  <sheetViews>
    <sheetView tabSelected="1" view="pageBreakPreview" zoomScale="90" zoomScaleNormal="90" zoomScaleSheetLayoutView="90" zoomScalePageLayoutView="87" workbookViewId="0">
      <selection activeCell="A9" sqref="A9"/>
    </sheetView>
  </sheetViews>
  <sheetFormatPr defaultRowHeight="12.75" x14ac:dyDescent="0.2"/>
  <cols>
    <col min="1" max="1" width="51.42578125" style="4" customWidth="1"/>
    <col min="2" max="2" width="9.28515625" style="5" customWidth="1"/>
    <col min="3" max="3" width="8.42578125" style="7" customWidth="1"/>
    <col min="4" max="4" width="13.28515625" style="6" hidden="1" customWidth="1"/>
    <col min="5" max="5" width="7" style="7" customWidth="1"/>
    <col min="6" max="6" width="13.7109375" style="6" customWidth="1"/>
    <col min="7" max="7" width="8.5703125" style="6" customWidth="1"/>
    <col min="8" max="8" width="14.140625" style="7" hidden="1" customWidth="1"/>
    <col min="9" max="9" width="32.85546875" style="1" customWidth="1"/>
    <col min="10" max="253" width="9.140625" style="1"/>
    <col min="254" max="254" width="5.28515625" style="1" customWidth="1"/>
    <col min="255" max="255" width="57.7109375" style="1" customWidth="1"/>
    <col min="256" max="256" width="10" style="1" customWidth="1"/>
    <col min="257" max="257" width="9.28515625" style="1" customWidth="1"/>
    <col min="258" max="258" width="10.42578125" style="1" customWidth="1"/>
    <col min="259" max="259" width="11.5703125" style="1" customWidth="1"/>
    <col min="260" max="260" width="10.28515625" style="1" customWidth="1"/>
    <col min="261" max="261" width="14.7109375" style="1" customWidth="1"/>
    <col min="262" max="509" width="9.140625" style="1"/>
    <col min="510" max="510" width="5.28515625" style="1" customWidth="1"/>
    <col min="511" max="511" width="57.7109375" style="1" customWidth="1"/>
    <col min="512" max="512" width="10" style="1" customWidth="1"/>
    <col min="513" max="513" width="9.28515625" style="1" customWidth="1"/>
    <col min="514" max="514" width="10.42578125" style="1" customWidth="1"/>
    <col min="515" max="515" width="11.5703125" style="1" customWidth="1"/>
    <col min="516" max="516" width="10.28515625" style="1" customWidth="1"/>
    <col min="517" max="517" width="14.7109375" style="1" customWidth="1"/>
    <col min="518" max="765" width="9.140625" style="1"/>
    <col min="766" max="766" width="5.28515625" style="1" customWidth="1"/>
    <col min="767" max="767" width="57.7109375" style="1" customWidth="1"/>
    <col min="768" max="768" width="10" style="1" customWidth="1"/>
    <col min="769" max="769" width="9.28515625" style="1" customWidth="1"/>
    <col min="770" max="770" width="10.42578125" style="1" customWidth="1"/>
    <col min="771" max="771" width="11.5703125" style="1" customWidth="1"/>
    <col min="772" max="772" width="10.28515625" style="1" customWidth="1"/>
    <col min="773" max="773" width="14.7109375" style="1" customWidth="1"/>
    <col min="774" max="1021" width="9.140625" style="1"/>
    <col min="1022" max="1022" width="5.28515625" style="1" customWidth="1"/>
    <col min="1023" max="1023" width="57.7109375" style="1" customWidth="1"/>
    <col min="1024" max="1024" width="10" style="1" customWidth="1"/>
    <col min="1025" max="1025" width="9.28515625" style="1" customWidth="1"/>
    <col min="1026" max="1026" width="10.42578125" style="1" customWidth="1"/>
    <col min="1027" max="1027" width="11.5703125" style="1" customWidth="1"/>
    <col min="1028" max="1028" width="10.28515625" style="1" customWidth="1"/>
    <col min="1029" max="1029" width="14.7109375" style="1" customWidth="1"/>
    <col min="1030" max="1277" width="9.140625" style="1"/>
    <col min="1278" max="1278" width="5.28515625" style="1" customWidth="1"/>
    <col min="1279" max="1279" width="57.7109375" style="1" customWidth="1"/>
    <col min="1280" max="1280" width="10" style="1" customWidth="1"/>
    <col min="1281" max="1281" width="9.28515625" style="1" customWidth="1"/>
    <col min="1282" max="1282" width="10.42578125" style="1" customWidth="1"/>
    <col min="1283" max="1283" width="11.5703125" style="1" customWidth="1"/>
    <col min="1284" max="1284" width="10.28515625" style="1" customWidth="1"/>
    <col min="1285" max="1285" width="14.7109375" style="1" customWidth="1"/>
    <col min="1286" max="1533" width="9.140625" style="1"/>
    <col min="1534" max="1534" width="5.28515625" style="1" customWidth="1"/>
    <col min="1535" max="1535" width="57.7109375" style="1" customWidth="1"/>
    <col min="1536" max="1536" width="10" style="1" customWidth="1"/>
    <col min="1537" max="1537" width="9.28515625" style="1" customWidth="1"/>
    <col min="1538" max="1538" width="10.42578125" style="1" customWidth="1"/>
    <col min="1539" max="1539" width="11.5703125" style="1" customWidth="1"/>
    <col min="1540" max="1540" width="10.28515625" style="1" customWidth="1"/>
    <col min="1541" max="1541" width="14.7109375" style="1" customWidth="1"/>
    <col min="1542" max="1789" width="9.140625" style="1"/>
    <col min="1790" max="1790" width="5.28515625" style="1" customWidth="1"/>
    <col min="1791" max="1791" width="57.7109375" style="1" customWidth="1"/>
    <col min="1792" max="1792" width="10" style="1" customWidth="1"/>
    <col min="1793" max="1793" width="9.28515625" style="1" customWidth="1"/>
    <col min="1794" max="1794" width="10.42578125" style="1" customWidth="1"/>
    <col min="1795" max="1795" width="11.5703125" style="1" customWidth="1"/>
    <col min="1796" max="1796" width="10.28515625" style="1" customWidth="1"/>
    <col min="1797" max="1797" width="14.7109375" style="1" customWidth="1"/>
    <col min="1798" max="2045" width="9.140625" style="1"/>
    <col min="2046" max="2046" width="5.28515625" style="1" customWidth="1"/>
    <col min="2047" max="2047" width="57.7109375" style="1" customWidth="1"/>
    <col min="2048" max="2048" width="10" style="1" customWidth="1"/>
    <col min="2049" max="2049" width="9.28515625" style="1" customWidth="1"/>
    <col min="2050" max="2050" width="10.42578125" style="1" customWidth="1"/>
    <col min="2051" max="2051" width="11.5703125" style="1" customWidth="1"/>
    <col min="2052" max="2052" width="10.28515625" style="1" customWidth="1"/>
    <col min="2053" max="2053" width="14.7109375" style="1" customWidth="1"/>
    <col min="2054" max="2301" width="9.140625" style="1"/>
    <col min="2302" max="2302" width="5.28515625" style="1" customWidth="1"/>
    <col min="2303" max="2303" width="57.7109375" style="1" customWidth="1"/>
    <col min="2304" max="2304" width="10" style="1" customWidth="1"/>
    <col min="2305" max="2305" width="9.28515625" style="1" customWidth="1"/>
    <col min="2306" max="2306" width="10.42578125" style="1" customWidth="1"/>
    <col min="2307" max="2307" width="11.5703125" style="1" customWidth="1"/>
    <col min="2308" max="2308" width="10.28515625" style="1" customWidth="1"/>
    <col min="2309" max="2309" width="14.7109375" style="1" customWidth="1"/>
    <col min="2310" max="2557" width="9.140625" style="1"/>
    <col min="2558" max="2558" width="5.28515625" style="1" customWidth="1"/>
    <col min="2559" max="2559" width="57.7109375" style="1" customWidth="1"/>
    <col min="2560" max="2560" width="10" style="1" customWidth="1"/>
    <col min="2561" max="2561" width="9.28515625" style="1" customWidth="1"/>
    <col min="2562" max="2562" width="10.42578125" style="1" customWidth="1"/>
    <col min="2563" max="2563" width="11.5703125" style="1" customWidth="1"/>
    <col min="2564" max="2564" width="10.28515625" style="1" customWidth="1"/>
    <col min="2565" max="2565" width="14.7109375" style="1" customWidth="1"/>
    <col min="2566" max="2813" width="9.140625" style="1"/>
    <col min="2814" max="2814" width="5.28515625" style="1" customWidth="1"/>
    <col min="2815" max="2815" width="57.7109375" style="1" customWidth="1"/>
    <col min="2816" max="2816" width="10" style="1" customWidth="1"/>
    <col min="2817" max="2817" width="9.28515625" style="1" customWidth="1"/>
    <col min="2818" max="2818" width="10.42578125" style="1" customWidth="1"/>
    <col min="2819" max="2819" width="11.5703125" style="1" customWidth="1"/>
    <col min="2820" max="2820" width="10.28515625" style="1" customWidth="1"/>
    <col min="2821" max="2821" width="14.7109375" style="1" customWidth="1"/>
    <col min="2822" max="3069" width="9.140625" style="1"/>
    <col min="3070" max="3070" width="5.28515625" style="1" customWidth="1"/>
    <col min="3071" max="3071" width="57.7109375" style="1" customWidth="1"/>
    <col min="3072" max="3072" width="10" style="1" customWidth="1"/>
    <col min="3073" max="3073" width="9.28515625" style="1" customWidth="1"/>
    <col min="3074" max="3074" width="10.42578125" style="1" customWidth="1"/>
    <col min="3075" max="3075" width="11.5703125" style="1" customWidth="1"/>
    <col min="3076" max="3076" width="10.28515625" style="1" customWidth="1"/>
    <col min="3077" max="3077" width="14.7109375" style="1" customWidth="1"/>
    <col min="3078" max="3325" width="9.140625" style="1"/>
    <col min="3326" max="3326" width="5.28515625" style="1" customWidth="1"/>
    <col min="3327" max="3327" width="57.7109375" style="1" customWidth="1"/>
    <col min="3328" max="3328" width="10" style="1" customWidth="1"/>
    <col min="3329" max="3329" width="9.28515625" style="1" customWidth="1"/>
    <col min="3330" max="3330" width="10.42578125" style="1" customWidth="1"/>
    <col min="3331" max="3331" width="11.5703125" style="1" customWidth="1"/>
    <col min="3332" max="3332" width="10.28515625" style="1" customWidth="1"/>
    <col min="3333" max="3333" width="14.7109375" style="1" customWidth="1"/>
    <col min="3334" max="3581" width="9.140625" style="1"/>
    <col min="3582" max="3582" width="5.28515625" style="1" customWidth="1"/>
    <col min="3583" max="3583" width="57.7109375" style="1" customWidth="1"/>
    <col min="3584" max="3584" width="10" style="1" customWidth="1"/>
    <col min="3585" max="3585" width="9.28515625" style="1" customWidth="1"/>
    <col min="3586" max="3586" width="10.42578125" style="1" customWidth="1"/>
    <col min="3587" max="3587" width="11.5703125" style="1" customWidth="1"/>
    <col min="3588" max="3588" width="10.28515625" style="1" customWidth="1"/>
    <col min="3589" max="3589" width="14.7109375" style="1" customWidth="1"/>
    <col min="3590" max="3837" width="9.140625" style="1"/>
    <col min="3838" max="3838" width="5.28515625" style="1" customWidth="1"/>
    <col min="3839" max="3839" width="57.7109375" style="1" customWidth="1"/>
    <col min="3840" max="3840" width="10" style="1" customWidth="1"/>
    <col min="3841" max="3841" width="9.28515625" style="1" customWidth="1"/>
    <col min="3842" max="3842" width="10.42578125" style="1" customWidth="1"/>
    <col min="3843" max="3843" width="11.5703125" style="1" customWidth="1"/>
    <col min="3844" max="3844" width="10.28515625" style="1" customWidth="1"/>
    <col min="3845" max="3845" width="14.7109375" style="1" customWidth="1"/>
    <col min="3846" max="4093" width="9.140625" style="1"/>
    <col min="4094" max="4094" width="5.28515625" style="1" customWidth="1"/>
    <col min="4095" max="4095" width="57.7109375" style="1" customWidth="1"/>
    <col min="4096" max="4096" width="10" style="1" customWidth="1"/>
    <col min="4097" max="4097" width="9.28515625" style="1" customWidth="1"/>
    <col min="4098" max="4098" width="10.42578125" style="1" customWidth="1"/>
    <col min="4099" max="4099" width="11.5703125" style="1" customWidth="1"/>
    <col min="4100" max="4100" width="10.28515625" style="1" customWidth="1"/>
    <col min="4101" max="4101" width="14.7109375" style="1" customWidth="1"/>
    <col min="4102" max="4349" width="9.140625" style="1"/>
    <col min="4350" max="4350" width="5.28515625" style="1" customWidth="1"/>
    <col min="4351" max="4351" width="57.7109375" style="1" customWidth="1"/>
    <col min="4352" max="4352" width="10" style="1" customWidth="1"/>
    <col min="4353" max="4353" width="9.28515625" style="1" customWidth="1"/>
    <col min="4354" max="4354" width="10.42578125" style="1" customWidth="1"/>
    <col min="4355" max="4355" width="11.5703125" style="1" customWidth="1"/>
    <col min="4356" max="4356" width="10.28515625" style="1" customWidth="1"/>
    <col min="4357" max="4357" width="14.7109375" style="1" customWidth="1"/>
    <col min="4358" max="4605" width="9.140625" style="1"/>
    <col min="4606" max="4606" width="5.28515625" style="1" customWidth="1"/>
    <col min="4607" max="4607" width="57.7109375" style="1" customWidth="1"/>
    <col min="4608" max="4608" width="10" style="1" customWidth="1"/>
    <col min="4609" max="4609" width="9.28515625" style="1" customWidth="1"/>
    <col min="4610" max="4610" width="10.42578125" style="1" customWidth="1"/>
    <col min="4611" max="4611" width="11.5703125" style="1" customWidth="1"/>
    <col min="4612" max="4612" width="10.28515625" style="1" customWidth="1"/>
    <col min="4613" max="4613" width="14.7109375" style="1" customWidth="1"/>
    <col min="4614" max="4861" width="9.140625" style="1"/>
    <col min="4862" max="4862" width="5.28515625" style="1" customWidth="1"/>
    <col min="4863" max="4863" width="57.7109375" style="1" customWidth="1"/>
    <col min="4864" max="4864" width="10" style="1" customWidth="1"/>
    <col min="4865" max="4865" width="9.28515625" style="1" customWidth="1"/>
    <col min="4866" max="4866" width="10.42578125" style="1" customWidth="1"/>
    <col min="4867" max="4867" width="11.5703125" style="1" customWidth="1"/>
    <col min="4868" max="4868" width="10.28515625" style="1" customWidth="1"/>
    <col min="4869" max="4869" width="14.7109375" style="1" customWidth="1"/>
    <col min="4870" max="5117" width="9.140625" style="1"/>
    <col min="5118" max="5118" width="5.28515625" style="1" customWidth="1"/>
    <col min="5119" max="5119" width="57.7109375" style="1" customWidth="1"/>
    <col min="5120" max="5120" width="10" style="1" customWidth="1"/>
    <col min="5121" max="5121" width="9.28515625" style="1" customWidth="1"/>
    <col min="5122" max="5122" width="10.42578125" style="1" customWidth="1"/>
    <col min="5123" max="5123" width="11.5703125" style="1" customWidth="1"/>
    <col min="5124" max="5124" width="10.28515625" style="1" customWidth="1"/>
    <col min="5125" max="5125" width="14.7109375" style="1" customWidth="1"/>
    <col min="5126" max="5373" width="9.140625" style="1"/>
    <col min="5374" max="5374" width="5.28515625" style="1" customWidth="1"/>
    <col min="5375" max="5375" width="57.7109375" style="1" customWidth="1"/>
    <col min="5376" max="5376" width="10" style="1" customWidth="1"/>
    <col min="5377" max="5377" width="9.28515625" style="1" customWidth="1"/>
    <col min="5378" max="5378" width="10.42578125" style="1" customWidth="1"/>
    <col min="5379" max="5379" width="11.5703125" style="1" customWidth="1"/>
    <col min="5380" max="5380" width="10.28515625" style="1" customWidth="1"/>
    <col min="5381" max="5381" width="14.7109375" style="1" customWidth="1"/>
    <col min="5382" max="5629" width="9.140625" style="1"/>
    <col min="5630" max="5630" width="5.28515625" style="1" customWidth="1"/>
    <col min="5631" max="5631" width="57.7109375" style="1" customWidth="1"/>
    <col min="5632" max="5632" width="10" style="1" customWidth="1"/>
    <col min="5633" max="5633" width="9.28515625" style="1" customWidth="1"/>
    <col min="5634" max="5634" width="10.42578125" style="1" customWidth="1"/>
    <col min="5635" max="5635" width="11.5703125" style="1" customWidth="1"/>
    <col min="5636" max="5636" width="10.28515625" style="1" customWidth="1"/>
    <col min="5637" max="5637" width="14.7109375" style="1" customWidth="1"/>
    <col min="5638" max="5885" width="9.140625" style="1"/>
    <col min="5886" max="5886" width="5.28515625" style="1" customWidth="1"/>
    <col min="5887" max="5887" width="57.7109375" style="1" customWidth="1"/>
    <col min="5888" max="5888" width="10" style="1" customWidth="1"/>
    <col min="5889" max="5889" width="9.28515625" style="1" customWidth="1"/>
    <col min="5890" max="5890" width="10.42578125" style="1" customWidth="1"/>
    <col min="5891" max="5891" width="11.5703125" style="1" customWidth="1"/>
    <col min="5892" max="5892" width="10.28515625" style="1" customWidth="1"/>
    <col min="5893" max="5893" width="14.7109375" style="1" customWidth="1"/>
    <col min="5894" max="6141" width="9.140625" style="1"/>
    <col min="6142" max="6142" width="5.28515625" style="1" customWidth="1"/>
    <col min="6143" max="6143" width="57.7109375" style="1" customWidth="1"/>
    <col min="6144" max="6144" width="10" style="1" customWidth="1"/>
    <col min="6145" max="6145" width="9.28515625" style="1" customWidth="1"/>
    <col min="6146" max="6146" width="10.42578125" style="1" customWidth="1"/>
    <col min="6147" max="6147" width="11.5703125" style="1" customWidth="1"/>
    <col min="6148" max="6148" width="10.28515625" style="1" customWidth="1"/>
    <col min="6149" max="6149" width="14.7109375" style="1" customWidth="1"/>
    <col min="6150" max="6397" width="9.140625" style="1"/>
    <col min="6398" max="6398" width="5.28515625" style="1" customWidth="1"/>
    <col min="6399" max="6399" width="57.7109375" style="1" customWidth="1"/>
    <col min="6400" max="6400" width="10" style="1" customWidth="1"/>
    <col min="6401" max="6401" width="9.28515625" style="1" customWidth="1"/>
    <col min="6402" max="6402" width="10.42578125" style="1" customWidth="1"/>
    <col min="6403" max="6403" width="11.5703125" style="1" customWidth="1"/>
    <col min="6404" max="6404" width="10.28515625" style="1" customWidth="1"/>
    <col min="6405" max="6405" width="14.7109375" style="1" customWidth="1"/>
    <col min="6406" max="6653" width="9.140625" style="1"/>
    <col min="6654" max="6654" width="5.28515625" style="1" customWidth="1"/>
    <col min="6655" max="6655" width="57.7109375" style="1" customWidth="1"/>
    <col min="6656" max="6656" width="10" style="1" customWidth="1"/>
    <col min="6657" max="6657" width="9.28515625" style="1" customWidth="1"/>
    <col min="6658" max="6658" width="10.42578125" style="1" customWidth="1"/>
    <col min="6659" max="6659" width="11.5703125" style="1" customWidth="1"/>
    <col min="6660" max="6660" width="10.28515625" style="1" customWidth="1"/>
    <col min="6661" max="6661" width="14.7109375" style="1" customWidth="1"/>
    <col min="6662" max="6909" width="9.140625" style="1"/>
    <col min="6910" max="6910" width="5.28515625" style="1" customWidth="1"/>
    <col min="6911" max="6911" width="57.7109375" style="1" customWidth="1"/>
    <col min="6912" max="6912" width="10" style="1" customWidth="1"/>
    <col min="6913" max="6913" width="9.28515625" style="1" customWidth="1"/>
    <col min="6914" max="6914" width="10.42578125" style="1" customWidth="1"/>
    <col min="6915" max="6915" width="11.5703125" style="1" customWidth="1"/>
    <col min="6916" max="6916" width="10.28515625" style="1" customWidth="1"/>
    <col min="6917" max="6917" width="14.7109375" style="1" customWidth="1"/>
    <col min="6918" max="7165" width="9.140625" style="1"/>
    <col min="7166" max="7166" width="5.28515625" style="1" customWidth="1"/>
    <col min="7167" max="7167" width="57.7109375" style="1" customWidth="1"/>
    <col min="7168" max="7168" width="10" style="1" customWidth="1"/>
    <col min="7169" max="7169" width="9.28515625" style="1" customWidth="1"/>
    <col min="7170" max="7170" width="10.42578125" style="1" customWidth="1"/>
    <col min="7171" max="7171" width="11.5703125" style="1" customWidth="1"/>
    <col min="7172" max="7172" width="10.28515625" style="1" customWidth="1"/>
    <col min="7173" max="7173" width="14.7109375" style="1" customWidth="1"/>
    <col min="7174" max="7421" width="9.140625" style="1"/>
    <col min="7422" max="7422" width="5.28515625" style="1" customWidth="1"/>
    <col min="7423" max="7423" width="57.7109375" style="1" customWidth="1"/>
    <col min="7424" max="7424" width="10" style="1" customWidth="1"/>
    <col min="7425" max="7425" width="9.28515625" style="1" customWidth="1"/>
    <col min="7426" max="7426" width="10.42578125" style="1" customWidth="1"/>
    <col min="7427" max="7427" width="11.5703125" style="1" customWidth="1"/>
    <col min="7428" max="7428" width="10.28515625" style="1" customWidth="1"/>
    <col min="7429" max="7429" width="14.7109375" style="1" customWidth="1"/>
    <col min="7430" max="7677" width="9.140625" style="1"/>
    <col min="7678" max="7678" width="5.28515625" style="1" customWidth="1"/>
    <col min="7679" max="7679" width="57.7109375" style="1" customWidth="1"/>
    <col min="7680" max="7680" width="10" style="1" customWidth="1"/>
    <col min="7681" max="7681" width="9.28515625" style="1" customWidth="1"/>
    <col min="7682" max="7682" width="10.42578125" style="1" customWidth="1"/>
    <col min="7683" max="7683" width="11.5703125" style="1" customWidth="1"/>
    <col min="7684" max="7684" width="10.28515625" style="1" customWidth="1"/>
    <col min="7685" max="7685" width="14.7109375" style="1" customWidth="1"/>
    <col min="7686" max="7933" width="9.140625" style="1"/>
    <col min="7934" max="7934" width="5.28515625" style="1" customWidth="1"/>
    <col min="7935" max="7935" width="57.7109375" style="1" customWidth="1"/>
    <col min="7936" max="7936" width="10" style="1" customWidth="1"/>
    <col min="7937" max="7937" width="9.28515625" style="1" customWidth="1"/>
    <col min="7938" max="7938" width="10.42578125" style="1" customWidth="1"/>
    <col min="7939" max="7939" width="11.5703125" style="1" customWidth="1"/>
    <col min="7940" max="7940" width="10.28515625" style="1" customWidth="1"/>
    <col min="7941" max="7941" width="14.7109375" style="1" customWidth="1"/>
    <col min="7942" max="8189" width="9.140625" style="1"/>
    <col min="8190" max="8190" width="5.28515625" style="1" customWidth="1"/>
    <col min="8191" max="8191" width="57.7109375" style="1" customWidth="1"/>
    <col min="8192" max="8192" width="10" style="1" customWidth="1"/>
    <col min="8193" max="8193" width="9.28515625" style="1" customWidth="1"/>
    <col min="8194" max="8194" width="10.42578125" style="1" customWidth="1"/>
    <col min="8195" max="8195" width="11.5703125" style="1" customWidth="1"/>
    <col min="8196" max="8196" width="10.28515625" style="1" customWidth="1"/>
    <col min="8197" max="8197" width="14.7109375" style="1" customWidth="1"/>
    <col min="8198" max="8445" width="9.140625" style="1"/>
    <col min="8446" max="8446" width="5.28515625" style="1" customWidth="1"/>
    <col min="8447" max="8447" width="57.7109375" style="1" customWidth="1"/>
    <col min="8448" max="8448" width="10" style="1" customWidth="1"/>
    <col min="8449" max="8449" width="9.28515625" style="1" customWidth="1"/>
    <col min="8450" max="8450" width="10.42578125" style="1" customWidth="1"/>
    <col min="8451" max="8451" width="11.5703125" style="1" customWidth="1"/>
    <col min="8452" max="8452" width="10.28515625" style="1" customWidth="1"/>
    <col min="8453" max="8453" width="14.7109375" style="1" customWidth="1"/>
    <col min="8454" max="8701" width="9.140625" style="1"/>
    <col min="8702" max="8702" width="5.28515625" style="1" customWidth="1"/>
    <col min="8703" max="8703" width="57.7109375" style="1" customWidth="1"/>
    <col min="8704" max="8704" width="10" style="1" customWidth="1"/>
    <col min="8705" max="8705" width="9.28515625" style="1" customWidth="1"/>
    <col min="8706" max="8706" width="10.42578125" style="1" customWidth="1"/>
    <col min="8707" max="8707" width="11.5703125" style="1" customWidth="1"/>
    <col min="8708" max="8708" width="10.28515625" style="1" customWidth="1"/>
    <col min="8709" max="8709" width="14.7109375" style="1" customWidth="1"/>
    <col min="8710" max="8957" width="9.140625" style="1"/>
    <col min="8958" max="8958" width="5.28515625" style="1" customWidth="1"/>
    <col min="8959" max="8959" width="57.7109375" style="1" customWidth="1"/>
    <col min="8960" max="8960" width="10" style="1" customWidth="1"/>
    <col min="8961" max="8961" width="9.28515625" style="1" customWidth="1"/>
    <col min="8962" max="8962" width="10.42578125" style="1" customWidth="1"/>
    <col min="8963" max="8963" width="11.5703125" style="1" customWidth="1"/>
    <col min="8964" max="8964" width="10.28515625" style="1" customWidth="1"/>
    <col min="8965" max="8965" width="14.7109375" style="1" customWidth="1"/>
    <col min="8966" max="9213" width="9.140625" style="1"/>
    <col min="9214" max="9214" width="5.28515625" style="1" customWidth="1"/>
    <col min="9215" max="9215" width="57.7109375" style="1" customWidth="1"/>
    <col min="9216" max="9216" width="10" style="1" customWidth="1"/>
    <col min="9217" max="9217" width="9.28515625" style="1" customWidth="1"/>
    <col min="9218" max="9218" width="10.42578125" style="1" customWidth="1"/>
    <col min="9219" max="9219" width="11.5703125" style="1" customWidth="1"/>
    <col min="9220" max="9220" width="10.28515625" style="1" customWidth="1"/>
    <col min="9221" max="9221" width="14.7109375" style="1" customWidth="1"/>
    <col min="9222" max="9469" width="9.140625" style="1"/>
    <col min="9470" max="9470" width="5.28515625" style="1" customWidth="1"/>
    <col min="9471" max="9471" width="57.7109375" style="1" customWidth="1"/>
    <col min="9472" max="9472" width="10" style="1" customWidth="1"/>
    <col min="9473" max="9473" width="9.28515625" style="1" customWidth="1"/>
    <col min="9474" max="9474" width="10.42578125" style="1" customWidth="1"/>
    <col min="9475" max="9475" width="11.5703125" style="1" customWidth="1"/>
    <col min="9476" max="9476" width="10.28515625" style="1" customWidth="1"/>
    <col min="9477" max="9477" width="14.7109375" style="1" customWidth="1"/>
    <col min="9478" max="9725" width="9.140625" style="1"/>
    <col min="9726" max="9726" width="5.28515625" style="1" customWidth="1"/>
    <col min="9727" max="9727" width="57.7109375" style="1" customWidth="1"/>
    <col min="9728" max="9728" width="10" style="1" customWidth="1"/>
    <col min="9729" max="9729" width="9.28515625" style="1" customWidth="1"/>
    <col min="9730" max="9730" width="10.42578125" style="1" customWidth="1"/>
    <col min="9731" max="9731" width="11.5703125" style="1" customWidth="1"/>
    <col min="9732" max="9732" width="10.28515625" style="1" customWidth="1"/>
    <col min="9733" max="9733" width="14.7109375" style="1" customWidth="1"/>
    <col min="9734" max="9981" width="9.140625" style="1"/>
    <col min="9982" max="9982" width="5.28515625" style="1" customWidth="1"/>
    <col min="9983" max="9983" width="57.7109375" style="1" customWidth="1"/>
    <col min="9984" max="9984" width="10" style="1" customWidth="1"/>
    <col min="9985" max="9985" width="9.28515625" style="1" customWidth="1"/>
    <col min="9986" max="9986" width="10.42578125" style="1" customWidth="1"/>
    <col min="9987" max="9987" width="11.5703125" style="1" customWidth="1"/>
    <col min="9988" max="9988" width="10.28515625" style="1" customWidth="1"/>
    <col min="9989" max="9989" width="14.7109375" style="1" customWidth="1"/>
    <col min="9990" max="10237" width="9.140625" style="1"/>
    <col min="10238" max="10238" width="5.28515625" style="1" customWidth="1"/>
    <col min="10239" max="10239" width="57.7109375" style="1" customWidth="1"/>
    <col min="10240" max="10240" width="10" style="1" customWidth="1"/>
    <col min="10241" max="10241" width="9.28515625" style="1" customWidth="1"/>
    <col min="10242" max="10242" width="10.42578125" style="1" customWidth="1"/>
    <col min="10243" max="10243" width="11.5703125" style="1" customWidth="1"/>
    <col min="10244" max="10244" width="10.28515625" style="1" customWidth="1"/>
    <col min="10245" max="10245" width="14.7109375" style="1" customWidth="1"/>
    <col min="10246" max="10493" width="9.140625" style="1"/>
    <col min="10494" max="10494" width="5.28515625" style="1" customWidth="1"/>
    <col min="10495" max="10495" width="57.7109375" style="1" customWidth="1"/>
    <col min="10496" max="10496" width="10" style="1" customWidth="1"/>
    <col min="10497" max="10497" width="9.28515625" style="1" customWidth="1"/>
    <col min="10498" max="10498" width="10.42578125" style="1" customWidth="1"/>
    <col min="10499" max="10499" width="11.5703125" style="1" customWidth="1"/>
    <col min="10500" max="10500" width="10.28515625" style="1" customWidth="1"/>
    <col min="10501" max="10501" width="14.7109375" style="1" customWidth="1"/>
    <col min="10502" max="10749" width="9.140625" style="1"/>
    <col min="10750" max="10750" width="5.28515625" style="1" customWidth="1"/>
    <col min="10751" max="10751" width="57.7109375" style="1" customWidth="1"/>
    <col min="10752" max="10752" width="10" style="1" customWidth="1"/>
    <col min="10753" max="10753" width="9.28515625" style="1" customWidth="1"/>
    <col min="10754" max="10754" width="10.42578125" style="1" customWidth="1"/>
    <col min="10755" max="10755" width="11.5703125" style="1" customWidth="1"/>
    <col min="10756" max="10756" width="10.28515625" style="1" customWidth="1"/>
    <col min="10757" max="10757" width="14.7109375" style="1" customWidth="1"/>
    <col min="10758" max="11005" width="9.140625" style="1"/>
    <col min="11006" max="11006" width="5.28515625" style="1" customWidth="1"/>
    <col min="11007" max="11007" width="57.7109375" style="1" customWidth="1"/>
    <col min="11008" max="11008" width="10" style="1" customWidth="1"/>
    <col min="11009" max="11009" width="9.28515625" style="1" customWidth="1"/>
    <col min="11010" max="11010" width="10.42578125" style="1" customWidth="1"/>
    <col min="11011" max="11011" width="11.5703125" style="1" customWidth="1"/>
    <col min="11012" max="11012" width="10.28515625" style="1" customWidth="1"/>
    <col min="11013" max="11013" width="14.7109375" style="1" customWidth="1"/>
    <col min="11014" max="11261" width="9.140625" style="1"/>
    <col min="11262" max="11262" width="5.28515625" style="1" customWidth="1"/>
    <col min="11263" max="11263" width="57.7109375" style="1" customWidth="1"/>
    <col min="11264" max="11264" width="10" style="1" customWidth="1"/>
    <col min="11265" max="11265" width="9.28515625" style="1" customWidth="1"/>
    <col min="11266" max="11266" width="10.42578125" style="1" customWidth="1"/>
    <col min="11267" max="11267" width="11.5703125" style="1" customWidth="1"/>
    <col min="11268" max="11268" width="10.28515625" style="1" customWidth="1"/>
    <col min="11269" max="11269" width="14.7109375" style="1" customWidth="1"/>
    <col min="11270" max="11517" width="9.140625" style="1"/>
    <col min="11518" max="11518" width="5.28515625" style="1" customWidth="1"/>
    <col min="11519" max="11519" width="57.7109375" style="1" customWidth="1"/>
    <col min="11520" max="11520" width="10" style="1" customWidth="1"/>
    <col min="11521" max="11521" width="9.28515625" style="1" customWidth="1"/>
    <col min="11522" max="11522" width="10.42578125" style="1" customWidth="1"/>
    <col min="11523" max="11523" width="11.5703125" style="1" customWidth="1"/>
    <col min="11524" max="11524" width="10.28515625" style="1" customWidth="1"/>
    <col min="11525" max="11525" width="14.7109375" style="1" customWidth="1"/>
    <col min="11526" max="11773" width="9.140625" style="1"/>
    <col min="11774" max="11774" width="5.28515625" style="1" customWidth="1"/>
    <col min="11775" max="11775" width="57.7109375" style="1" customWidth="1"/>
    <col min="11776" max="11776" width="10" style="1" customWidth="1"/>
    <col min="11777" max="11777" width="9.28515625" style="1" customWidth="1"/>
    <col min="11778" max="11778" width="10.42578125" style="1" customWidth="1"/>
    <col min="11779" max="11779" width="11.5703125" style="1" customWidth="1"/>
    <col min="11780" max="11780" width="10.28515625" style="1" customWidth="1"/>
    <col min="11781" max="11781" width="14.7109375" style="1" customWidth="1"/>
    <col min="11782" max="12029" width="9.140625" style="1"/>
    <col min="12030" max="12030" width="5.28515625" style="1" customWidth="1"/>
    <col min="12031" max="12031" width="57.7109375" style="1" customWidth="1"/>
    <col min="12032" max="12032" width="10" style="1" customWidth="1"/>
    <col min="12033" max="12033" width="9.28515625" style="1" customWidth="1"/>
    <col min="12034" max="12034" width="10.42578125" style="1" customWidth="1"/>
    <col min="12035" max="12035" width="11.5703125" style="1" customWidth="1"/>
    <col min="12036" max="12036" width="10.28515625" style="1" customWidth="1"/>
    <col min="12037" max="12037" width="14.7109375" style="1" customWidth="1"/>
    <col min="12038" max="12285" width="9.140625" style="1"/>
    <col min="12286" max="12286" width="5.28515625" style="1" customWidth="1"/>
    <col min="12287" max="12287" width="57.7109375" style="1" customWidth="1"/>
    <col min="12288" max="12288" width="10" style="1" customWidth="1"/>
    <col min="12289" max="12289" width="9.28515625" style="1" customWidth="1"/>
    <col min="12290" max="12290" width="10.42578125" style="1" customWidth="1"/>
    <col min="12291" max="12291" width="11.5703125" style="1" customWidth="1"/>
    <col min="12292" max="12292" width="10.28515625" style="1" customWidth="1"/>
    <col min="12293" max="12293" width="14.7109375" style="1" customWidth="1"/>
    <col min="12294" max="12541" width="9.140625" style="1"/>
    <col min="12542" max="12542" width="5.28515625" style="1" customWidth="1"/>
    <col min="12543" max="12543" width="57.7109375" style="1" customWidth="1"/>
    <col min="12544" max="12544" width="10" style="1" customWidth="1"/>
    <col min="12545" max="12545" width="9.28515625" style="1" customWidth="1"/>
    <col min="12546" max="12546" width="10.42578125" style="1" customWidth="1"/>
    <col min="12547" max="12547" width="11.5703125" style="1" customWidth="1"/>
    <col min="12548" max="12548" width="10.28515625" style="1" customWidth="1"/>
    <col min="12549" max="12549" width="14.7109375" style="1" customWidth="1"/>
    <col min="12550" max="12797" width="9.140625" style="1"/>
    <col min="12798" max="12798" width="5.28515625" style="1" customWidth="1"/>
    <col min="12799" max="12799" width="57.7109375" style="1" customWidth="1"/>
    <col min="12800" max="12800" width="10" style="1" customWidth="1"/>
    <col min="12801" max="12801" width="9.28515625" style="1" customWidth="1"/>
    <col min="12802" max="12802" width="10.42578125" style="1" customWidth="1"/>
    <col min="12803" max="12803" width="11.5703125" style="1" customWidth="1"/>
    <col min="12804" max="12804" width="10.28515625" style="1" customWidth="1"/>
    <col min="12805" max="12805" width="14.7109375" style="1" customWidth="1"/>
    <col min="12806" max="13053" width="9.140625" style="1"/>
    <col min="13054" max="13054" width="5.28515625" style="1" customWidth="1"/>
    <col min="13055" max="13055" width="57.7109375" style="1" customWidth="1"/>
    <col min="13056" max="13056" width="10" style="1" customWidth="1"/>
    <col min="13057" max="13057" width="9.28515625" style="1" customWidth="1"/>
    <col min="13058" max="13058" width="10.42578125" style="1" customWidth="1"/>
    <col min="13059" max="13059" width="11.5703125" style="1" customWidth="1"/>
    <col min="13060" max="13060" width="10.28515625" style="1" customWidth="1"/>
    <col min="13061" max="13061" width="14.7109375" style="1" customWidth="1"/>
    <col min="13062" max="13309" width="9.140625" style="1"/>
    <col min="13310" max="13310" width="5.28515625" style="1" customWidth="1"/>
    <col min="13311" max="13311" width="57.7109375" style="1" customWidth="1"/>
    <col min="13312" max="13312" width="10" style="1" customWidth="1"/>
    <col min="13313" max="13313" width="9.28515625" style="1" customWidth="1"/>
    <col min="13314" max="13314" width="10.42578125" style="1" customWidth="1"/>
    <col min="13315" max="13315" width="11.5703125" style="1" customWidth="1"/>
    <col min="13316" max="13316" width="10.28515625" style="1" customWidth="1"/>
    <col min="13317" max="13317" width="14.7109375" style="1" customWidth="1"/>
    <col min="13318" max="13565" width="9.140625" style="1"/>
    <col min="13566" max="13566" width="5.28515625" style="1" customWidth="1"/>
    <col min="13567" max="13567" width="57.7109375" style="1" customWidth="1"/>
    <col min="13568" max="13568" width="10" style="1" customWidth="1"/>
    <col min="13569" max="13569" width="9.28515625" style="1" customWidth="1"/>
    <col min="13570" max="13570" width="10.42578125" style="1" customWidth="1"/>
    <col min="13571" max="13571" width="11.5703125" style="1" customWidth="1"/>
    <col min="13572" max="13572" width="10.28515625" style="1" customWidth="1"/>
    <col min="13573" max="13573" width="14.7109375" style="1" customWidth="1"/>
    <col min="13574" max="13821" width="9.140625" style="1"/>
    <col min="13822" max="13822" width="5.28515625" style="1" customWidth="1"/>
    <col min="13823" max="13823" width="57.7109375" style="1" customWidth="1"/>
    <col min="13824" max="13824" width="10" style="1" customWidth="1"/>
    <col min="13825" max="13825" width="9.28515625" style="1" customWidth="1"/>
    <col min="13826" max="13826" width="10.42578125" style="1" customWidth="1"/>
    <col min="13827" max="13827" width="11.5703125" style="1" customWidth="1"/>
    <col min="13828" max="13828" width="10.28515625" style="1" customWidth="1"/>
    <col min="13829" max="13829" width="14.7109375" style="1" customWidth="1"/>
    <col min="13830" max="14077" width="9.140625" style="1"/>
    <col min="14078" max="14078" width="5.28515625" style="1" customWidth="1"/>
    <col min="14079" max="14079" width="57.7109375" style="1" customWidth="1"/>
    <col min="14080" max="14080" width="10" style="1" customWidth="1"/>
    <col min="14081" max="14081" width="9.28515625" style="1" customWidth="1"/>
    <col min="14082" max="14082" width="10.42578125" style="1" customWidth="1"/>
    <col min="14083" max="14083" width="11.5703125" style="1" customWidth="1"/>
    <col min="14084" max="14084" width="10.28515625" style="1" customWidth="1"/>
    <col min="14085" max="14085" width="14.7109375" style="1" customWidth="1"/>
    <col min="14086" max="14333" width="9.140625" style="1"/>
    <col min="14334" max="14334" width="5.28515625" style="1" customWidth="1"/>
    <col min="14335" max="14335" width="57.7109375" style="1" customWidth="1"/>
    <col min="14336" max="14336" width="10" style="1" customWidth="1"/>
    <col min="14337" max="14337" width="9.28515625" style="1" customWidth="1"/>
    <col min="14338" max="14338" width="10.42578125" style="1" customWidth="1"/>
    <col min="14339" max="14339" width="11.5703125" style="1" customWidth="1"/>
    <col min="14340" max="14340" width="10.28515625" style="1" customWidth="1"/>
    <col min="14341" max="14341" width="14.7109375" style="1" customWidth="1"/>
    <col min="14342" max="14589" width="9.140625" style="1"/>
    <col min="14590" max="14590" width="5.28515625" style="1" customWidth="1"/>
    <col min="14591" max="14591" width="57.7109375" style="1" customWidth="1"/>
    <col min="14592" max="14592" width="10" style="1" customWidth="1"/>
    <col min="14593" max="14593" width="9.28515625" style="1" customWidth="1"/>
    <col min="14594" max="14594" width="10.42578125" style="1" customWidth="1"/>
    <col min="14595" max="14595" width="11.5703125" style="1" customWidth="1"/>
    <col min="14596" max="14596" width="10.28515625" style="1" customWidth="1"/>
    <col min="14597" max="14597" width="14.7109375" style="1" customWidth="1"/>
    <col min="14598" max="14845" width="9.140625" style="1"/>
    <col min="14846" max="14846" width="5.28515625" style="1" customWidth="1"/>
    <col min="14847" max="14847" width="57.7109375" style="1" customWidth="1"/>
    <col min="14848" max="14848" width="10" style="1" customWidth="1"/>
    <col min="14849" max="14849" width="9.28515625" style="1" customWidth="1"/>
    <col min="14850" max="14850" width="10.42578125" style="1" customWidth="1"/>
    <col min="14851" max="14851" width="11.5703125" style="1" customWidth="1"/>
    <col min="14852" max="14852" width="10.28515625" style="1" customWidth="1"/>
    <col min="14853" max="14853" width="14.7109375" style="1" customWidth="1"/>
    <col min="14854" max="15101" width="9.140625" style="1"/>
    <col min="15102" max="15102" width="5.28515625" style="1" customWidth="1"/>
    <col min="15103" max="15103" width="57.7109375" style="1" customWidth="1"/>
    <col min="15104" max="15104" width="10" style="1" customWidth="1"/>
    <col min="15105" max="15105" width="9.28515625" style="1" customWidth="1"/>
    <col min="15106" max="15106" width="10.42578125" style="1" customWidth="1"/>
    <col min="15107" max="15107" width="11.5703125" style="1" customWidth="1"/>
    <col min="15108" max="15108" width="10.28515625" style="1" customWidth="1"/>
    <col min="15109" max="15109" width="14.7109375" style="1" customWidth="1"/>
    <col min="15110" max="15357" width="9.140625" style="1"/>
    <col min="15358" max="15358" width="5.28515625" style="1" customWidth="1"/>
    <col min="15359" max="15359" width="57.7109375" style="1" customWidth="1"/>
    <col min="15360" max="15360" width="10" style="1" customWidth="1"/>
    <col min="15361" max="15361" width="9.28515625" style="1" customWidth="1"/>
    <col min="15362" max="15362" width="10.42578125" style="1" customWidth="1"/>
    <col min="15363" max="15363" width="11.5703125" style="1" customWidth="1"/>
    <col min="15364" max="15364" width="10.28515625" style="1" customWidth="1"/>
    <col min="15365" max="15365" width="14.7109375" style="1" customWidth="1"/>
    <col min="15366" max="15613" width="9.140625" style="1"/>
    <col min="15614" max="15614" width="5.28515625" style="1" customWidth="1"/>
    <col min="15615" max="15615" width="57.7109375" style="1" customWidth="1"/>
    <col min="15616" max="15616" width="10" style="1" customWidth="1"/>
    <col min="15617" max="15617" width="9.28515625" style="1" customWidth="1"/>
    <col min="15618" max="15618" width="10.42578125" style="1" customWidth="1"/>
    <col min="15619" max="15619" width="11.5703125" style="1" customWidth="1"/>
    <col min="15620" max="15620" width="10.28515625" style="1" customWidth="1"/>
    <col min="15621" max="15621" width="14.7109375" style="1" customWidth="1"/>
    <col min="15622" max="15869" width="9.140625" style="1"/>
    <col min="15870" max="15870" width="5.28515625" style="1" customWidth="1"/>
    <col min="15871" max="15871" width="57.7109375" style="1" customWidth="1"/>
    <col min="15872" max="15872" width="10" style="1" customWidth="1"/>
    <col min="15873" max="15873" width="9.28515625" style="1" customWidth="1"/>
    <col min="15874" max="15874" width="10.42578125" style="1" customWidth="1"/>
    <col min="15875" max="15875" width="11.5703125" style="1" customWidth="1"/>
    <col min="15876" max="15876" width="10.28515625" style="1" customWidth="1"/>
    <col min="15877" max="15877" width="14.7109375" style="1" customWidth="1"/>
    <col min="15878" max="16125" width="9.140625" style="1"/>
    <col min="16126" max="16126" width="5.28515625" style="1" customWidth="1"/>
    <col min="16127" max="16127" width="57.7109375" style="1" customWidth="1"/>
    <col min="16128" max="16128" width="10" style="1" customWidth="1"/>
    <col min="16129" max="16129" width="9.28515625" style="1" customWidth="1"/>
    <col min="16130" max="16130" width="10.42578125" style="1" customWidth="1"/>
    <col min="16131" max="16131" width="11.5703125" style="1" customWidth="1"/>
    <col min="16132" max="16132" width="10.28515625" style="1" customWidth="1"/>
    <col min="16133" max="16133" width="14.7109375" style="1" customWidth="1"/>
    <col min="16134" max="16384" width="9.140625" style="1"/>
  </cols>
  <sheetData>
    <row r="2" spans="1:9" ht="22.5" customHeight="1" x14ac:dyDescent="0.25">
      <c r="A2" s="73"/>
      <c r="B2" s="73"/>
      <c r="C2" s="67"/>
      <c r="D2" s="70"/>
      <c r="E2" s="70"/>
      <c r="F2" s="70"/>
      <c r="G2" s="70"/>
      <c r="H2" s="70"/>
      <c r="I2" s="130" t="s">
        <v>512</v>
      </c>
    </row>
    <row r="3" spans="1:9" ht="15.75" x14ac:dyDescent="0.25">
      <c r="A3" s="73"/>
      <c r="B3" s="73"/>
      <c r="C3" s="67"/>
      <c r="D3" s="70"/>
      <c r="E3" s="70"/>
      <c r="F3" s="70"/>
      <c r="G3" s="70"/>
      <c r="H3" s="70"/>
      <c r="I3" s="130"/>
    </row>
    <row r="4" spans="1:9" ht="15.75" x14ac:dyDescent="0.25">
      <c r="A4" s="73"/>
      <c r="B4" s="73"/>
      <c r="C4" s="67"/>
      <c r="D4" s="70"/>
      <c r="E4" s="70"/>
      <c r="F4" s="70"/>
      <c r="G4" s="70"/>
      <c r="H4" s="70"/>
      <c r="I4" s="130"/>
    </row>
    <row r="5" spans="1:9" ht="15.75" x14ac:dyDescent="0.25">
      <c r="A5" s="73"/>
      <c r="B5" s="73"/>
      <c r="C5" s="67"/>
      <c r="D5" s="70"/>
      <c r="E5" s="70"/>
      <c r="F5" s="70"/>
      <c r="G5" s="70"/>
      <c r="H5" s="70"/>
      <c r="I5" s="130"/>
    </row>
    <row r="6" spans="1:9" ht="7.5" customHeight="1" x14ac:dyDescent="0.2">
      <c r="A6" s="73"/>
      <c r="B6" s="73"/>
      <c r="C6" s="72"/>
      <c r="D6" s="71"/>
      <c r="E6" s="71"/>
      <c r="F6" s="71"/>
      <c r="G6" s="71"/>
      <c r="H6" s="71"/>
      <c r="I6" s="130"/>
    </row>
    <row r="7" spans="1:9" ht="12.75" customHeight="1" x14ac:dyDescent="0.2">
      <c r="A7" s="131" t="s">
        <v>514</v>
      </c>
      <c r="B7" s="131"/>
      <c r="C7" s="131"/>
      <c r="D7" s="131"/>
      <c r="E7" s="131"/>
      <c r="F7" s="131"/>
      <c r="G7" s="131"/>
      <c r="H7" s="131"/>
      <c r="I7" s="131"/>
    </row>
    <row r="8" spans="1:9" ht="36.75" customHeight="1" x14ac:dyDescent="0.2">
      <c r="A8" s="131"/>
      <c r="B8" s="131"/>
      <c r="C8" s="131"/>
      <c r="D8" s="131"/>
      <c r="E8" s="131"/>
      <c r="F8" s="131"/>
      <c r="G8" s="131"/>
      <c r="H8" s="131"/>
      <c r="I8" s="131"/>
    </row>
    <row r="9" spans="1:9" ht="20.25" customHeight="1" x14ac:dyDescent="0.2">
      <c r="A9" s="8"/>
      <c r="B9" s="9"/>
      <c r="C9" s="11"/>
      <c r="D9" s="10"/>
      <c r="E9" s="11"/>
      <c r="F9" s="10"/>
      <c r="G9" s="10"/>
      <c r="H9" s="11" t="s">
        <v>2</v>
      </c>
    </row>
    <row r="10" spans="1:9" ht="89.25" customHeight="1" x14ac:dyDescent="0.2">
      <c r="A10" s="41" t="s">
        <v>3</v>
      </c>
      <c r="B10" s="42" t="s">
        <v>4</v>
      </c>
      <c r="C10" s="42" t="s">
        <v>5</v>
      </c>
      <c r="D10" s="42" t="s">
        <v>156</v>
      </c>
      <c r="E10" s="42" t="s">
        <v>6</v>
      </c>
      <c r="F10" s="42" t="s">
        <v>400</v>
      </c>
      <c r="G10" s="42" t="s">
        <v>7</v>
      </c>
      <c r="H10" s="77" t="s">
        <v>8</v>
      </c>
      <c r="I10" s="13" t="s">
        <v>513</v>
      </c>
    </row>
    <row r="11" spans="1:9" ht="19.5" customHeight="1" x14ac:dyDescent="0.2">
      <c r="A11" s="105" t="s">
        <v>486</v>
      </c>
      <c r="B11" s="106"/>
      <c r="C11" s="106"/>
      <c r="D11" s="106"/>
      <c r="E11" s="106"/>
      <c r="F11" s="107"/>
      <c r="G11" s="107"/>
      <c r="H11" s="108"/>
      <c r="I11" s="109">
        <f>I12</f>
        <v>32734.434430000001</v>
      </c>
    </row>
    <row r="12" spans="1:9" s="2" customFormat="1" ht="31.5" customHeight="1" x14ac:dyDescent="0.2">
      <c r="A12" s="30" t="s">
        <v>453</v>
      </c>
      <c r="B12" s="76" t="s">
        <v>431</v>
      </c>
      <c r="C12" s="76" t="s">
        <v>9</v>
      </c>
      <c r="D12" s="76" t="s">
        <v>9</v>
      </c>
      <c r="E12" s="76" t="s">
        <v>9</v>
      </c>
      <c r="F12" s="13" t="s">
        <v>9</v>
      </c>
      <c r="G12" s="13" t="s">
        <v>9</v>
      </c>
      <c r="H12" s="78"/>
      <c r="I12" s="35">
        <f>I14+I99+I109+I137+I204+I321+I387+I379</f>
        <v>32734.434430000001</v>
      </c>
    </row>
    <row r="13" spans="1:9" s="2" customFormat="1" ht="27" hidden="1" customHeight="1" x14ac:dyDescent="0.2">
      <c r="A13" s="30" t="s">
        <v>432</v>
      </c>
      <c r="B13" s="76" t="s">
        <v>431</v>
      </c>
      <c r="C13" s="76"/>
      <c r="D13" s="76"/>
      <c r="E13" s="76"/>
      <c r="F13" s="13"/>
      <c r="G13" s="13"/>
      <c r="H13" s="78"/>
      <c r="I13" s="35"/>
    </row>
    <row r="14" spans="1:9" s="2" customFormat="1" ht="26.25" customHeight="1" x14ac:dyDescent="0.2">
      <c r="A14" s="96" t="s">
        <v>10</v>
      </c>
      <c r="B14" s="97"/>
      <c r="C14" s="97" t="s">
        <v>451</v>
      </c>
      <c r="D14" s="97"/>
      <c r="E14" s="97" t="s">
        <v>487</v>
      </c>
      <c r="F14" s="98"/>
      <c r="G14" s="98"/>
      <c r="H14" s="99"/>
      <c r="I14" s="100">
        <f>I31+I59+I66+I73</f>
        <v>11909.042170000001</v>
      </c>
    </row>
    <row r="15" spans="1:9" s="2" customFormat="1" ht="0.75" hidden="1" customHeight="1" x14ac:dyDescent="0.2">
      <c r="A15" s="30" t="s">
        <v>13</v>
      </c>
      <c r="B15" s="76"/>
      <c r="C15" s="76" t="s">
        <v>12</v>
      </c>
      <c r="D15" s="76"/>
      <c r="E15" s="76" t="s">
        <v>14</v>
      </c>
      <c r="F15" s="29"/>
      <c r="G15" s="13"/>
      <c r="H15" s="78"/>
      <c r="I15" s="35"/>
    </row>
    <row r="16" spans="1:9" s="2" customFormat="1" ht="42.75" hidden="1" customHeight="1" x14ac:dyDescent="0.2">
      <c r="A16" s="30" t="s">
        <v>310</v>
      </c>
      <c r="B16" s="76"/>
      <c r="C16" s="76" t="s">
        <v>12</v>
      </c>
      <c r="D16" s="76">
        <v>9100000</v>
      </c>
      <c r="E16" s="76" t="s">
        <v>14</v>
      </c>
      <c r="F16" s="29" t="s">
        <v>146</v>
      </c>
      <c r="G16" s="13"/>
      <c r="H16" s="78"/>
      <c r="I16" s="35"/>
    </row>
    <row r="17" spans="1:9" s="2" customFormat="1" ht="25.5" hidden="1" x14ac:dyDescent="0.2">
      <c r="A17" s="30" t="s">
        <v>224</v>
      </c>
      <c r="B17" s="76"/>
      <c r="C17" s="76" t="s">
        <v>12</v>
      </c>
      <c r="D17" s="76" t="s">
        <v>30</v>
      </c>
      <c r="E17" s="76" t="s">
        <v>14</v>
      </c>
      <c r="F17" s="76" t="s">
        <v>227</v>
      </c>
      <c r="G17" s="13"/>
      <c r="H17" s="78"/>
      <c r="I17" s="35"/>
    </row>
    <row r="18" spans="1:9" s="2" customFormat="1" ht="15" hidden="1" customHeight="1" x14ac:dyDescent="0.2">
      <c r="A18" s="30" t="s">
        <v>226</v>
      </c>
      <c r="B18" s="76"/>
      <c r="C18" s="76" t="s">
        <v>12</v>
      </c>
      <c r="D18" s="76" t="s">
        <v>30</v>
      </c>
      <c r="E18" s="76" t="s">
        <v>14</v>
      </c>
      <c r="F18" s="76" t="s">
        <v>228</v>
      </c>
      <c r="G18" s="13"/>
      <c r="H18" s="78"/>
      <c r="I18" s="35"/>
    </row>
    <row r="19" spans="1:9" s="2" customFormat="1" ht="25.5" hidden="1" x14ac:dyDescent="0.2">
      <c r="A19" s="30" t="s">
        <v>231</v>
      </c>
      <c r="B19" s="76"/>
      <c r="C19" s="76" t="s">
        <v>12</v>
      </c>
      <c r="D19" s="76">
        <v>9100003</v>
      </c>
      <c r="E19" s="76" t="s">
        <v>14</v>
      </c>
      <c r="F19" s="29" t="s">
        <v>225</v>
      </c>
      <c r="G19" s="13"/>
      <c r="H19" s="78"/>
      <c r="I19" s="35"/>
    </row>
    <row r="20" spans="1:9" s="2" customFormat="1" ht="38.25" hidden="1" x14ac:dyDescent="0.2">
      <c r="A20" s="30" t="s">
        <v>16</v>
      </c>
      <c r="B20" s="76"/>
      <c r="C20" s="76" t="s">
        <v>12</v>
      </c>
      <c r="D20" s="76"/>
      <c r="E20" s="76" t="s">
        <v>17</v>
      </c>
      <c r="F20" s="29"/>
      <c r="G20" s="13"/>
      <c r="H20" s="78"/>
      <c r="I20" s="35"/>
    </row>
    <row r="21" spans="1:9" s="2" customFormat="1" ht="38.25" hidden="1" x14ac:dyDescent="0.2">
      <c r="A21" s="30" t="s">
        <v>15</v>
      </c>
      <c r="B21" s="76"/>
      <c r="C21" s="76" t="s">
        <v>12</v>
      </c>
      <c r="D21" s="76">
        <v>9100000</v>
      </c>
      <c r="E21" s="76" t="s">
        <v>17</v>
      </c>
      <c r="F21" s="29" t="s">
        <v>146</v>
      </c>
      <c r="G21" s="13"/>
      <c r="H21" s="78"/>
      <c r="I21" s="35"/>
    </row>
    <row r="22" spans="1:9" s="2" customFormat="1" ht="51" hidden="1" x14ac:dyDescent="0.2">
      <c r="A22" s="30" t="s">
        <v>302</v>
      </c>
      <c r="B22" s="76"/>
      <c r="C22" s="76" t="s">
        <v>12</v>
      </c>
      <c r="D22" s="76" t="s">
        <v>30</v>
      </c>
      <c r="E22" s="76" t="s">
        <v>17</v>
      </c>
      <c r="F22" s="76" t="s">
        <v>229</v>
      </c>
      <c r="G22" s="13"/>
      <c r="H22" s="78"/>
      <c r="I22" s="35"/>
    </row>
    <row r="23" spans="1:9" s="2" customFormat="1" hidden="1" x14ac:dyDescent="0.2">
      <c r="A23" s="30" t="s">
        <v>226</v>
      </c>
      <c r="B23" s="76"/>
      <c r="C23" s="76" t="s">
        <v>12</v>
      </c>
      <c r="D23" s="76" t="s">
        <v>30</v>
      </c>
      <c r="E23" s="76" t="s">
        <v>17</v>
      </c>
      <c r="F23" s="76" t="s">
        <v>230</v>
      </c>
      <c r="G23" s="13"/>
      <c r="H23" s="78"/>
      <c r="I23" s="35"/>
    </row>
    <row r="24" spans="1:9" s="2" customFormat="1" hidden="1" x14ac:dyDescent="0.2">
      <c r="A24" s="30" t="s">
        <v>234</v>
      </c>
      <c r="B24" s="76"/>
      <c r="C24" s="76" t="s">
        <v>12</v>
      </c>
      <c r="D24" s="76">
        <v>9100004</v>
      </c>
      <c r="E24" s="76" t="s">
        <v>17</v>
      </c>
      <c r="F24" s="29" t="s">
        <v>289</v>
      </c>
      <c r="G24" s="13"/>
      <c r="H24" s="78"/>
      <c r="I24" s="35"/>
    </row>
    <row r="25" spans="1:9" s="2" customFormat="1" ht="51" hidden="1" x14ac:dyDescent="0.2">
      <c r="A25" s="30" t="s">
        <v>309</v>
      </c>
      <c r="B25" s="76"/>
      <c r="C25" s="76" t="s">
        <v>12</v>
      </c>
      <c r="D25" s="76" t="s">
        <v>30</v>
      </c>
      <c r="E25" s="76" t="s">
        <v>17</v>
      </c>
      <c r="F25" s="76" t="s">
        <v>306</v>
      </c>
      <c r="G25" s="13"/>
      <c r="H25" s="78"/>
      <c r="I25" s="35"/>
    </row>
    <row r="26" spans="1:9" s="2" customFormat="1" hidden="1" x14ac:dyDescent="0.2">
      <c r="A26" s="30" t="s">
        <v>226</v>
      </c>
      <c r="B26" s="76"/>
      <c r="C26" s="76" t="s">
        <v>12</v>
      </c>
      <c r="D26" s="76" t="s">
        <v>30</v>
      </c>
      <c r="E26" s="76" t="s">
        <v>17</v>
      </c>
      <c r="F26" s="76" t="s">
        <v>307</v>
      </c>
      <c r="G26" s="13"/>
      <c r="H26" s="78"/>
      <c r="I26" s="35"/>
    </row>
    <row r="27" spans="1:9" s="2" customFormat="1" hidden="1" x14ac:dyDescent="0.2">
      <c r="A27" s="30" t="s">
        <v>232</v>
      </c>
      <c r="B27" s="76"/>
      <c r="C27" s="76" t="s">
        <v>12</v>
      </c>
      <c r="D27" s="76">
        <v>9100011</v>
      </c>
      <c r="E27" s="76" t="s">
        <v>17</v>
      </c>
      <c r="F27" s="29" t="s">
        <v>308</v>
      </c>
      <c r="G27" s="13"/>
      <c r="H27" s="78"/>
      <c r="I27" s="35"/>
    </row>
    <row r="28" spans="1:9" s="2" customFormat="1" ht="51" hidden="1" x14ac:dyDescent="0.2">
      <c r="A28" s="30" t="s">
        <v>303</v>
      </c>
      <c r="B28" s="76"/>
      <c r="C28" s="76" t="s">
        <v>12</v>
      </c>
      <c r="D28" s="76" t="s">
        <v>30</v>
      </c>
      <c r="E28" s="76" t="s">
        <v>17</v>
      </c>
      <c r="F28" s="76" t="s">
        <v>304</v>
      </c>
      <c r="G28" s="13"/>
      <c r="H28" s="78"/>
      <c r="I28" s="35"/>
    </row>
    <row r="29" spans="1:9" s="2" customFormat="1" hidden="1" x14ac:dyDescent="0.2">
      <c r="A29" s="30" t="s">
        <v>226</v>
      </c>
      <c r="B29" s="76"/>
      <c r="C29" s="76" t="s">
        <v>12</v>
      </c>
      <c r="D29" s="76" t="s">
        <v>30</v>
      </c>
      <c r="E29" s="76" t="s">
        <v>17</v>
      </c>
      <c r="F29" s="76" t="s">
        <v>304</v>
      </c>
      <c r="G29" s="13"/>
      <c r="H29" s="78"/>
      <c r="I29" s="35"/>
    </row>
    <row r="30" spans="1:9" s="2" customFormat="1" ht="25.5" hidden="1" x14ac:dyDescent="0.2">
      <c r="A30" s="30" t="s">
        <v>233</v>
      </c>
      <c r="B30" s="76"/>
      <c r="C30" s="76" t="s">
        <v>12</v>
      </c>
      <c r="D30" s="76">
        <v>9100012</v>
      </c>
      <c r="E30" s="76" t="s">
        <v>17</v>
      </c>
      <c r="F30" s="29" t="s">
        <v>305</v>
      </c>
      <c r="G30" s="13"/>
      <c r="H30" s="78"/>
      <c r="I30" s="35"/>
    </row>
    <row r="31" spans="1:9" ht="57" customHeight="1" x14ac:dyDescent="0.2">
      <c r="A31" s="30" t="s">
        <v>18</v>
      </c>
      <c r="B31" s="76" t="s">
        <v>11</v>
      </c>
      <c r="C31" s="76" t="s">
        <v>451</v>
      </c>
      <c r="D31" s="76" t="s">
        <v>9</v>
      </c>
      <c r="E31" s="76" t="s">
        <v>452</v>
      </c>
      <c r="F31" s="13" t="s">
        <v>9</v>
      </c>
      <c r="G31" s="13" t="s">
        <v>9</v>
      </c>
      <c r="H31" s="78"/>
      <c r="I31" s="35">
        <f>I32</f>
        <v>10263.719569999999</v>
      </c>
    </row>
    <row r="32" spans="1:9" ht="54" customHeight="1" x14ac:dyDescent="0.2">
      <c r="A32" s="30" t="s">
        <v>15</v>
      </c>
      <c r="B32" s="76" t="s">
        <v>11</v>
      </c>
      <c r="C32" s="76" t="s">
        <v>451</v>
      </c>
      <c r="D32" s="76">
        <v>9100000</v>
      </c>
      <c r="E32" s="76" t="s">
        <v>452</v>
      </c>
      <c r="F32" s="29" t="s">
        <v>146</v>
      </c>
      <c r="G32" s="13" t="s">
        <v>9</v>
      </c>
      <c r="H32" s="78"/>
      <c r="I32" s="35">
        <f>I33+I54</f>
        <v>10263.719569999999</v>
      </c>
    </row>
    <row r="33" spans="1:9" ht="57.75" customHeight="1" x14ac:dyDescent="0.2">
      <c r="A33" s="30" t="s">
        <v>346</v>
      </c>
      <c r="B33" s="76"/>
      <c r="C33" s="76" t="s">
        <v>451</v>
      </c>
      <c r="D33" s="76" t="s">
        <v>30</v>
      </c>
      <c r="E33" s="76" t="s">
        <v>452</v>
      </c>
      <c r="F33" s="76" t="s">
        <v>229</v>
      </c>
      <c r="G33" s="13"/>
      <c r="H33" s="78"/>
      <c r="I33" s="35">
        <f>I34</f>
        <v>8652.1937899999994</v>
      </c>
    </row>
    <row r="34" spans="1:9" ht="28.5" customHeight="1" x14ac:dyDescent="0.2">
      <c r="A34" s="30" t="s">
        <v>226</v>
      </c>
      <c r="B34" s="76"/>
      <c r="C34" s="76" t="s">
        <v>451</v>
      </c>
      <c r="D34" s="76" t="s">
        <v>30</v>
      </c>
      <c r="E34" s="76" t="s">
        <v>452</v>
      </c>
      <c r="F34" s="76" t="s">
        <v>230</v>
      </c>
      <c r="G34" s="13"/>
      <c r="H34" s="78"/>
      <c r="I34" s="35">
        <f>I38+I40+I42+I45+I50+I53</f>
        <v>8652.1937899999994</v>
      </c>
    </row>
    <row r="35" spans="1:9" ht="27" customHeight="1" x14ac:dyDescent="0.2">
      <c r="A35" s="30" t="s">
        <v>234</v>
      </c>
      <c r="B35" s="76" t="s">
        <v>11</v>
      </c>
      <c r="C35" s="76" t="s">
        <v>451</v>
      </c>
      <c r="D35" s="76">
        <v>9100004</v>
      </c>
      <c r="E35" s="76" t="s">
        <v>452</v>
      </c>
      <c r="F35" s="29" t="s">
        <v>289</v>
      </c>
      <c r="G35" s="13" t="s">
        <v>9</v>
      </c>
      <c r="H35" s="78"/>
      <c r="I35" s="35">
        <f>I36+I38+I40+I42</f>
        <v>8393.3257900000008</v>
      </c>
    </row>
    <row r="36" spans="1:9" ht="1.5" hidden="1" customHeight="1" x14ac:dyDescent="0.2">
      <c r="A36" s="32" t="s">
        <v>361</v>
      </c>
      <c r="B36" s="37"/>
      <c r="C36" s="37" t="s">
        <v>12</v>
      </c>
      <c r="D36" s="37">
        <v>9130100040</v>
      </c>
      <c r="E36" s="37" t="s">
        <v>19</v>
      </c>
      <c r="F36" s="14" t="s">
        <v>289</v>
      </c>
      <c r="G36" s="15">
        <v>110</v>
      </c>
      <c r="H36" s="16"/>
      <c r="I36" s="36">
        <v>0</v>
      </c>
    </row>
    <row r="37" spans="1:9" ht="71.25" customHeight="1" x14ac:dyDescent="0.2">
      <c r="A37" s="66" t="s">
        <v>379</v>
      </c>
      <c r="B37" s="44"/>
      <c r="C37" s="44" t="s">
        <v>451</v>
      </c>
      <c r="D37" s="44">
        <v>9130100040</v>
      </c>
      <c r="E37" s="44" t="s">
        <v>452</v>
      </c>
      <c r="F37" s="29" t="s">
        <v>289</v>
      </c>
      <c r="G37" s="13">
        <v>100</v>
      </c>
      <c r="H37" s="78"/>
      <c r="I37" s="35">
        <f>I38</f>
        <v>4958.5897000000004</v>
      </c>
    </row>
    <row r="38" spans="1:9" ht="33" customHeight="1" x14ac:dyDescent="0.2">
      <c r="A38" s="32" t="s">
        <v>328</v>
      </c>
      <c r="B38" s="37"/>
      <c r="C38" s="37" t="s">
        <v>451</v>
      </c>
      <c r="D38" s="37">
        <v>9130100040</v>
      </c>
      <c r="E38" s="37" t="s">
        <v>452</v>
      </c>
      <c r="F38" s="14" t="s">
        <v>289</v>
      </c>
      <c r="G38" s="15">
        <v>120</v>
      </c>
      <c r="H38" s="16"/>
      <c r="I38" s="36">
        <v>4958.5897000000004</v>
      </c>
    </row>
    <row r="39" spans="1:9" ht="39.75" customHeight="1" x14ac:dyDescent="0.2">
      <c r="A39" s="66" t="s">
        <v>380</v>
      </c>
      <c r="B39" s="44"/>
      <c r="C39" s="44" t="s">
        <v>451</v>
      </c>
      <c r="D39" s="44">
        <v>9130100040</v>
      </c>
      <c r="E39" s="44" t="s">
        <v>452</v>
      </c>
      <c r="F39" s="29" t="s">
        <v>289</v>
      </c>
      <c r="G39" s="13">
        <v>200</v>
      </c>
      <c r="H39" s="78"/>
      <c r="I39" s="35">
        <f>I40</f>
        <v>3434.2266599999998</v>
      </c>
    </row>
    <row r="40" spans="1:9" ht="34.5" customHeight="1" x14ac:dyDescent="0.2">
      <c r="A40" s="32" t="s">
        <v>329</v>
      </c>
      <c r="B40" s="37"/>
      <c r="C40" s="37" t="s">
        <v>451</v>
      </c>
      <c r="D40" s="37">
        <v>9130100040</v>
      </c>
      <c r="E40" s="37" t="s">
        <v>452</v>
      </c>
      <c r="F40" s="14" t="s">
        <v>289</v>
      </c>
      <c r="G40" s="15">
        <v>240</v>
      </c>
      <c r="H40" s="16"/>
      <c r="I40" s="36">
        <v>3434.2266599999998</v>
      </c>
    </row>
    <row r="41" spans="1:9" ht="30.75" customHeight="1" x14ac:dyDescent="0.2">
      <c r="A41" s="66" t="s">
        <v>381</v>
      </c>
      <c r="B41" s="76"/>
      <c r="C41" s="44" t="s">
        <v>451</v>
      </c>
      <c r="D41" s="76"/>
      <c r="E41" s="44" t="s">
        <v>452</v>
      </c>
      <c r="F41" s="29" t="s">
        <v>289</v>
      </c>
      <c r="G41" s="13">
        <v>800</v>
      </c>
      <c r="H41" s="78"/>
      <c r="I41" s="35">
        <f>I42</f>
        <v>0.50943000000000005</v>
      </c>
    </row>
    <row r="42" spans="1:9" ht="32.25" customHeight="1" x14ac:dyDescent="0.2">
      <c r="A42" s="32" t="s">
        <v>330</v>
      </c>
      <c r="B42" s="23"/>
      <c r="C42" s="37" t="s">
        <v>451</v>
      </c>
      <c r="D42" s="23"/>
      <c r="E42" s="37" t="s">
        <v>452</v>
      </c>
      <c r="F42" s="14" t="s">
        <v>289</v>
      </c>
      <c r="G42" s="15">
        <v>850</v>
      </c>
      <c r="H42" s="16"/>
      <c r="I42" s="36">
        <v>0.50943000000000005</v>
      </c>
    </row>
    <row r="43" spans="1:9" ht="42" customHeight="1" x14ac:dyDescent="0.2">
      <c r="A43" s="30" t="s">
        <v>367</v>
      </c>
      <c r="B43" s="76"/>
      <c r="C43" s="76" t="s">
        <v>451</v>
      </c>
      <c r="D43" s="76" t="s">
        <v>21</v>
      </c>
      <c r="E43" s="76" t="s">
        <v>452</v>
      </c>
      <c r="F43" s="76" t="s">
        <v>358</v>
      </c>
      <c r="G43" s="76"/>
      <c r="H43" s="78"/>
      <c r="I43" s="79">
        <f>I45</f>
        <v>51.067999999999998</v>
      </c>
    </row>
    <row r="44" spans="1:9" ht="41.25" customHeight="1" x14ac:dyDescent="0.2">
      <c r="A44" s="30" t="s">
        <v>385</v>
      </c>
      <c r="B44" s="76"/>
      <c r="C44" s="76" t="s">
        <v>451</v>
      </c>
      <c r="D44" s="76" t="s">
        <v>21</v>
      </c>
      <c r="E44" s="76" t="s">
        <v>452</v>
      </c>
      <c r="F44" s="76" t="s">
        <v>358</v>
      </c>
      <c r="G44" s="76" t="s">
        <v>382</v>
      </c>
      <c r="H44" s="78"/>
      <c r="I44" s="79">
        <f>I45</f>
        <v>51.067999999999998</v>
      </c>
    </row>
    <row r="45" spans="1:9" ht="30.75" customHeight="1" x14ac:dyDescent="0.2">
      <c r="A45" s="12" t="s">
        <v>345</v>
      </c>
      <c r="B45" s="23"/>
      <c r="C45" s="23" t="s">
        <v>451</v>
      </c>
      <c r="D45" s="23" t="s">
        <v>21</v>
      </c>
      <c r="E45" s="23" t="s">
        <v>452</v>
      </c>
      <c r="F45" s="23" t="s">
        <v>358</v>
      </c>
      <c r="G45" s="23" t="s">
        <v>24</v>
      </c>
      <c r="H45" s="16"/>
      <c r="I45" s="80">
        <v>51.067999999999998</v>
      </c>
    </row>
    <row r="46" spans="1:9" ht="40.5" customHeight="1" x14ac:dyDescent="0.2">
      <c r="A46" s="61" t="s">
        <v>368</v>
      </c>
      <c r="B46" s="76"/>
      <c r="C46" s="76" t="s">
        <v>451</v>
      </c>
      <c r="D46" s="76" t="s">
        <v>23</v>
      </c>
      <c r="E46" s="76" t="s">
        <v>452</v>
      </c>
      <c r="F46" s="76" t="s">
        <v>290</v>
      </c>
      <c r="G46" s="76"/>
      <c r="H46" s="78"/>
      <c r="I46" s="35">
        <f>I50</f>
        <v>207.8</v>
      </c>
    </row>
    <row r="47" spans="1:9" ht="0.75" hidden="1" customHeight="1" x14ac:dyDescent="0.2">
      <c r="A47" s="12" t="s">
        <v>235</v>
      </c>
      <c r="B47" s="23"/>
      <c r="C47" s="23" t="s">
        <v>12</v>
      </c>
      <c r="D47" s="23" t="s">
        <v>25</v>
      </c>
      <c r="E47" s="23" t="s">
        <v>19</v>
      </c>
      <c r="F47" s="23" t="s">
        <v>291</v>
      </c>
      <c r="G47" s="23" t="s">
        <v>24</v>
      </c>
      <c r="H47" s="16"/>
      <c r="I47" s="36"/>
    </row>
    <row r="48" spans="1:9" ht="0.75" hidden="1" customHeight="1" x14ac:dyDescent="0.2">
      <c r="A48" s="12"/>
      <c r="B48" s="23"/>
      <c r="C48" s="23"/>
      <c r="D48" s="23"/>
      <c r="E48" s="23"/>
      <c r="F48" s="23"/>
      <c r="G48" s="23"/>
      <c r="H48" s="16"/>
      <c r="I48" s="36"/>
    </row>
    <row r="49" spans="1:9" ht="32.25" customHeight="1" x14ac:dyDescent="0.2">
      <c r="A49" s="30" t="s">
        <v>385</v>
      </c>
      <c r="B49" s="76"/>
      <c r="C49" s="76" t="s">
        <v>451</v>
      </c>
      <c r="D49" s="76" t="s">
        <v>23</v>
      </c>
      <c r="E49" s="76" t="s">
        <v>452</v>
      </c>
      <c r="F49" s="76" t="s">
        <v>290</v>
      </c>
      <c r="G49" s="76" t="s">
        <v>382</v>
      </c>
      <c r="H49" s="78"/>
      <c r="I49" s="35">
        <f>I50</f>
        <v>207.8</v>
      </c>
    </row>
    <row r="50" spans="1:9" ht="27.75" customHeight="1" x14ac:dyDescent="0.2">
      <c r="A50" s="12" t="s">
        <v>345</v>
      </c>
      <c r="B50" s="23"/>
      <c r="C50" s="23" t="s">
        <v>451</v>
      </c>
      <c r="D50" s="23" t="s">
        <v>23</v>
      </c>
      <c r="E50" s="23" t="s">
        <v>452</v>
      </c>
      <c r="F50" s="23" t="s">
        <v>290</v>
      </c>
      <c r="G50" s="23" t="s">
        <v>24</v>
      </c>
      <c r="H50" s="16"/>
      <c r="I50" s="36">
        <v>207.8</v>
      </c>
    </row>
    <row r="51" spans="1:9" ht="48.75" customHeight="1" x14ac:dyDescent="0.2">
      <c r="A51" s="43" t="s">
        <v>511</v>
      </c>
      <c r="B51" s="76"/>
      <c r="C51" s="76" t="s">
        <v>451</v>
      </c>
      <c r="D51" s="76" t="s">
        <v>26</v>
      </c>
      <c r="E51" s="76" t="s">
        <v>452</v>
      </c>
      <c r="F51" s="76" t="s">
        <v>510</v>
      </c>
      <c r="G51" s="76"/>
      <c r="H51" s="78"/>
      <c r="I51" s="35">
        <f>I53</f>
        <v>0</v>
      </c>
    </row>
    <row r="52" spans="1:9" ht="27.75" customHeight="1" x14ac:dyDescent="0.2">
      <c r="A52" s="30" t="s">
        <v>385</v>
      </c>
      <c r="B52" s="76"/>
      <c r="C52" s="76" t="s">
        <v>451</v>
      </c>
      <c r="D52" s="76" t="s">
        <v>26</v>
      </c>
      <c r="E52" s="76" t="s">
        <v>452</v>
      </c>
      <c r="F52" s="76" t="s">
        <v>510</v>
      </c>
      <c r="G52" s="76" t="s">
        <v>382</v>
      </c>
      <c r="H52" s="78"/>
      <c r="I52" s="35">
        <f>I53</f>
        <v>0</v>
      </c>
    </row>
    <row r="53" spans="1:9" ht="34.5" customHeight="1" x14ac:dyDescent="0.2">
      <c r="A53" s="81" t="s">
        <v>345</v>
      </c>
      <c r="B53" s="23"/>
      <c r="C53" s="23" t="s">
        <v>451</v>
      </c>
      <c r="D53" s="23" t="s">
        <v>26</v>
      </c>
      <c r="E53" s="23" t="s">
        <v>452</v>
      </c>
      <c r="F53" s="23" t="s">
        <v>510</v>
      </c>
      <c r="G53" s="23" t="s">
        <v>24</v>
      </c>
      <c r="H53" s="16"/>
      <c r="I53" s="36">
        <v>0</v>
      </c>
    </row>
    <row r="54" spans="1:9" ht="65.25" customHeight="1" x14ac:dyDescent="0.2">
      <c r="A54" s="30" t="s">
        <v>347</v>
      </c>
      <c r="B54" s="76"/>
      <c r="C54" s="76" t="s">
        <v>451</v>
      </c>
      <c r="D54" s="76" t="s">
        <v>30</v>
      </c>
      <c r="E54" s="76" t="s">
        <v>452</v>
      </c>
      <c r="F54" s="76" t="s">
        <v>292</v>
      </c>
      <c r="G54" s="13"/>
      <c r="H54" s="78"/>
      <c r="I54" s="35">
        <f t="shared" ref="I54:I55" si="0">I55</f>
        <v>1611.5257799999999</v>
      </c>
    </row>
    <row r="55" spans="1:9" ht="28.5" customHeight="1" x14ac:dyDescent="0.2">
      <c r="A55" s="30" t="s">
        <v>226</v>
      </c>
      <c r="B55" s="76"/>
      <c r="C55" s="76" t="s">
        <v>451</v>
      </c>
      <c r="D55" s="76" t="s">
        <v>30</v>
      </c>
      <c r="E55" s="76" t="s">
        <v>452</v>
      </c>
      <c r="F55" s="76" t="s">
        <v>293</v>
      </c>
      <c r="G55" s="13"/>
      <c r="H55" s="78"/>
      <c r="I55" s="35">
        <f t="shared" si="0"/>
        <v>1611.5257799999999</v>
      </c>
    </row>
    <row r="56" spans="1:9" ht="67.5" customHeight="1" x14ac:dyDescent="0.2">
      <c r="A56" s="30" t="s">
        <v>348</v>
      </c>
      <c r="B56" s="76" t="s">
        <v>11</v>
      </c>
      <c r="C56" s="76" t="s">
        <v>451</v>
      </c>
      <c r="D56" s="76" t="s">
        <v>20</v>
      </c>
      <c r="E56" s="76" t="s">
        <v>452</v>
      </c>
      <c r="F56" s="29" t="s">
        <v>294</v>
      </c>
      <c r="G56" s="76"/>
      <c r="H56" s="78"/>
      <c r="I56" s="35">
        <f>I58</f>
        <v>1611.5257799999999</v>
      </c>
    </row>
    <row r="57" spans="1:9" ht="73.5" customHeight="1" x14ac:dyDescent="0.2">
      <c r="A57" s="66" t="s">
        <v>379</v>
      </c>
      <c r="B57" s="76"/>
      <c r="C57" s="76" t="s">
        <v>451</v>
      </c>
      <c r="D57" s="76" t="s">
        <v>20</v>
      </c>
      <c r="E57" s="76" t="s">
        <v>452</v>
      </c>
      <c r="F57" s="29" t="s">
        <v>294</v>
      </c>
      <c r="G57" s="76" t="s">
        <v>386</v>
      </c>
      <c r="H57" s="78"/>
      <c r="I57" s="35">
        <f>I58</f>
        <v>1611.5257799999999</v>
      </c>
    </row>
    <row r="58" spans="1:9" ht="28.5" customHeight="1" x14ac:dyDescent="0.2">
      <c r="A58" s="32" t="s">
        <v>328</v>
      </c>
      <c r="B58" s="23"/>
      <c r="C58" s="23" t="s">
        <v>451</v>
      </c>
      <c r="D58" s="23" t="s">
        <v>20</v>
      </c>
      <c r="E58" s="23" t="s">
        <v>452</v>
      </c>
      <c r="F58" s="14" t="s">
        <v>294</v>
      </c>
      <c r="G58" s="23" t="s">
        <v>331</v>
      </c>
      <c r="H58" s="16"/>
      <c r="I58" s="36">
        <v>1611.5257799999999</v>
      </c>
    </row>
    <row r="59" spans="1:9" ht="37.5" customHeight="1" x14ac:dyDescent="0.2">
      <c r="A59" s="30" t="s">
        <v>29</v>
      </c>
      <c r="B59" s="76"/>
      <c r="C59" s="76" t="s">
        <v>451</v>
      </c>
      <c r="D59" s="76" t="s">
        <v>9</v>
      </c>
      <c r="E59" s="76" t="s">
        <v>454</v>
      </c>
      <c r="F59" s="13" t="s">
        <v>9</v>
      </c>
      <c r="G59" s="13" t="s">
        <v>9</v>
      </c>
      <c r="H59" s="78"/>
      <c r="I59" s="35">
        <f t="shared" ref="I59:I61" si="1">I60</f>
        <v>86.314999999999998</v>
      </c>
    </row>
    <row r="60" spans="1:9" ht="57" customHeight="1" x14ac:dyDescent="0.2">
      <c r="A60" s="30" t="s">
        <v>15</v>
      </c>
      <c r="B60" s="76"/>
      <c r="C60" s="76" t="s">
        <v>451</v>
      </c>
      <c r="D60" s="76" t="s">
        <v>30</v>
      </c>
      <c r="E60" s="76" t="s">
        <v>454</v>
      </c>
      <c r="F60" s="29" t="s">
        <v>146</v>
      </c>
      <c r="G60" s="22"/>
      <c r="H60" s="78"/>
      <c r="I60" s="35">
        <f t="shared" si="1"/>
        <v>86.314999999999998</v>
      </c>
    </row>
    <row r="61" spans="1:9" ht="55.5" customHeight="1" x14ac:dyDescent="0.2">
      <c r="A61" s="30" t="s">
        <v>346</v>
      </c>
      <c r="B61" s="76"/>
      <c r="C61" s="76" t="s">
        <v>451</v>
      </c>
      <c r="D61" s="76" t="s">
        <v>30</v>
      </c>
      <c r="E61" s="76" t="s">
        <v>454</v>
      </c>
      <c r="F61" s="76" t="s">
        <v>229</v>
      </c>
      <c r="G61" s="13"/>
      <c r="H61" s="78"/>
      <c r="I61" s="35">
        <f t="shared" si="1"/>
        <v>86.314999999999998</v>
      </c>
    </row>
    <row r="62" spans="1:9" ht="27" customHeight="1" x14ac:dyDescent="0.2">
      <c r="A62" s="30" t="s">
        <v>226</v>
      </c>
      <c r="B62" s="76"/>
      <c r="C62" s="76" t="s">
        <v>451</v>
      </c>
      <c r="D62" s="76" t="s">
        <v>30</v>
      </c>
      <c r="E62" s="76" t="s">
        <v>454</v>
      </c>
      <c r="F62" s="76" t="s">
        <v>230</v>
      </c>
      <c r="G62" s="13"/>
      <c r="H62" s="78"/>
      <c r="I62" s="35">
        <f>I65</f>
        <v>86.314999999999998</v>
      </c>
    </row>
    <row r="63" spans="1:9" ht="56.25" customHeight="1" x14ac:dyDescent="0.2">
      <c r="A63" s="61" t="s">
        <v>446</v>
      </c>
      <c r="B63" s="76"/>
      <c r="C63" s="76" t="s">
        <v>451</v>
      </c>
      <c r="D63" s="76" t="s">
        <v>31</v>
      </c>
      <c r="E63" s="76" t="s">
        <v>454</v>
      </c>
      <c r="F63" s="76" t="s">
        <v>295</v>
      </c>
      <c r="G63" s="13"/>
      <c r="H63" s="78"/>
      <c r="I63" s="35">
        <f>I65</f>
        <v>86.314999999999998</v>
      </c>
    </row>
    <row r="64" spans="1:9" ht="38.25" customHeight="1" x14ac:dyDescent="0.2">
      <c r="A64" s="30" t="s">
        <v>385</v>
      </c>
      <c r="B64" s="76"/>
      <c r="C64" s="76" t="s">
        <v>451</v>
      </c>
      <c r="D64" s="76" t="s">
        <v>31</v>
      </c>
      <c r="E64" s="76" t="s">
        <v>454</v>
      </c>
      <c r="F64" s="76" t="s">
        <v>295</v>
      </c>
      <c r="G64" s="76" t="s">
        <v>382</v>
      </c>
      <c r="H64" s="78"/>
      <c r="I64" s="35">
        <f>I65</f>
        <v>86.314999999999998</v>
      </c>
    </row>
    <row r="65" spans="1:9" ht="33.75" customHeight="1" x14ac:dyDescent="0.2">
      <c r="A65" s="81" t="s">
        <v>345</v>
      </c>
      <c r="B65" s="23"/>
      <c r="C65" s="23" t="s">
        <v>451</v>
      </c>
      <c r="D65" s="23" t="s">
        <v>31</v>
      </c>
      <c r="E65" s="23" t="s">
        <v>454</v>
      </c>
      <c r="F65" s="23" t="s">
        <v>295</v>
      </c>
      <c r="G65" s="23" t="s">
        <v>24</v>
      </c>
      <c r="H65" s="16"/>
      <c r="I65" s="36">
        <v>86.314999999999998</v>
      </c>
    </row>
    <row r="66" spans="1:9" ht="21" customHeight="1" x14ac:dyDescent="0.2">
      <c r="A66" s="30" t="s">
        <v>32</v>
      </c>
      <c r="B66" s="76"/>
      <c r="C66" s="76" t="s">
        <v>451</v>
      </c>
      <c r="D66" s="76" t="s">
        <v>9</v>
      </c>
      <c r="E66" s="76" t="s">
        <v>455</v>
      </c>
      <c r="F66" s="13" t="s">
        <v>9</v>
      </c>
      <c r="G66" s="13" t="s">
        <v>9</v>
      </c>
      <c r="H66" s="78"/>
      <c r="I66" s="35">
        <f>I67</f>
        <v>0</v>
      </c>
    </row>
    <row r="67" spans="1:9" s="2" customFormat="1" ht="57" customHeight="1" x14ac:dyDescent="0.2">
      <c r="A67" s="30" t="s">
        <v>349</v>
      </c>
      <c r="B67" s="76"/>
      <c r="C67" s="76" t="s">
        <v>451</v>
      </c>
      <c r="D67" s="76">
        <v>9900000</v>
      </c>
      <c r="E67" s="76" t="s">
        <v>455</v>
      </c>
      <c r="F67" s="13" t="s">
        <v>147</v>
      </c>
      <c r="G67" s="13"/>
      <c r="H67" s="78"/>
      <c r="I67" s="35">
        <f>I68</f>
        <v>0</v>
      </c>
    </row>
    <row r="68" spans="1:9" s="2" customFormat="1" ht="30.75" customHeight="1" x14ac:dyDescent="0.2">
      <c r="A68" s="30" t="s">
        <v>204</v>
      </c>
      <c r="B68" s="76"/>
      <c r="C68" s="76" t="s">
        <v>451</v>
      </c>
      <c r="D68" s="76" t="s">
        <v>41</v>
      </c>
      <c r="E68" s="76" t="s">
        <v>455</v>
      </c>
      <c r="F68" s="76" t="s">
        <v>187</v>
      </c>
      <c r="G68" s="76"/>
      <c r="H68" s="78"/>
      <c r="I68" s="35">
        <f>I69</f>
        <v>0</v>
      </c>
    </row>
    <row r="69" spans="1:9" s="2" customFormat="1" ht="27.75" customHeight="1" x14ac:dyDescent="0.2">
      <c r="A69" s="30" t="s">
        <v>204</v>
      </c>
      <c r="B69" s="76"/>
      <c r="C69" s="76" t="s">
        <v>451</v>
      </c>
      <c r="D69" s="76" t="s">
        <v>41</v>
      </c>
      <c r="E69" s="76" t="s">
        <v>455</v>
      </c>
      <c r="F69" s="76" t="s">
        <v>269</v>
      </c>
      <c r="G69" s="76"/>
      <c r="H69" s="78"/>
      <c r="I69" s="35">
        <f>I70</f>
        <v>0</v>
      </c>
    </row>
    <row r="70" spans="1:9" ht="45" customHeight="1" x14ac:dyDescent="0.2">
      <c r="A70" s="30" t="s">
        <v>236</v>
      </c>
      <c r="B70" s="76"/>
      <c r="C70" s="76" t="s">
        <v>451</v>
      </c>
      <c r="D70" s="76" t="s">
        <v>34</v>
      </c>
      <c r="E70" s="76" t="s">
        <v>455</v>
      </c>
      <c r="F70" s="76" t="s">
        <v>296</v>
      </c>
      <c r="G70" s="13" t="s">
        <v>9</v>
      </c>
      <c r="H70" s="78"/>
      <c r="I70" s="35">
        <f>I72</f>
        <v>0</v>
      </c>
    </row>
    <row r="71" spans="1:9" ht="30" customHeight="1" x14ac:dyDescent="0.2">
      <c r="A71" s="30" t="s">
        <v>381</v>
      </c>
      <c r="B71" s="76"/>
      <c r="C71" s="76" t="s">
        <v>451</v>
      </c>
      <c r="D71" s="76" t="s">
        <v>34</v>
      </c>
      <c r="E71" s="76" t="s">
        <v>455</v>
      </c>
      <c r="F71" s="76" t="s">
        <v>296</v>
      </c>
      <c r="G71" s="13">
        <v>800</v>
      </c>
      <c r="H71" s="78"/>
      <c r="I71" s="35">
        <f>I72</f>
        <v>0</v>
      </c>
    </row>
    <row r="72" spans="1:9" ht="34.5" customHeight="1" x14ac:dyDescent="0.2">
      <c r="A72" s="12" t="s">
        <v>332</v>
      </c>
      <c r="B72" s="23"/>
      <c r="C72" s="23" t="s">
        <v>451</v>
      </c>
      <c r="D72" s="23" t="s">
        <v>34</v>
      </c>
      <c r="E72" s="23" t="s">
        <v>455</v>
      </c>
      <c r="F72" s="23" t="s">
        <v>296</v>
      </c>
      <c r="G72" s="15">
        <v>870</v>
      </c>
      <c r="H72" s="78"/>
      <c r="I72" s="36">
        <v>0</v>
      </c>
    </row>
    <row r="73" spans="1:9" ht="60" customHeight="1" x14ac:dyDescent="0.2">
      <c r="A73" s="30" t="s">
        <v>35</v>
      </c>
      <c r="B73" s="76"/>
      <c r="C73" s="76" t="s">
        <v>451</v>
      </c>
      <c r="D73" s="76"/>
      <c r="E73" s="76" t="s">
        <v>456</v>
      </c>
      <c r="F73" s="76"/>
      <c r="G73" s="13"/>
      <c r="H73" s="78"/>
      <c r="I73" s="35">
        <f>I74+I84+I94</f>
        <v>1559.0075999999999</v>
      </c>
    </row>
    <row r="74" spans="1:9" ht="66" hidden="1" customHeight="1" x14ac:dyDescent="0.2">
      <c r="A74" s="30" t="s">
        <v>15</v>
      </c>
      <c r="B74" s="76" t="s">
        <v>11</v>
      </c>
      <c r="C74" s="76"/>
      <c r="D74" s="76">
        <v>9100000</v>
      </c>
      <c r="E74" s="76"/>
      <c r="F74" s="29" t="s">
        <v>146</v>
      </c>
      <c r="G74" s="13" t="s">
        <v>9</v>
      </c>
      <c r="H74" s="78"/>
      <c r="I74" s="35">
        <f>I75</f>
        <v>0</v>
      </c>
    </row>
    <row r="75" spans="1:9" ht="23.25" hidden="1" customHeight="1" x14ac:dyDescent="0.2">
      <c r="A75" s="30" t="s">
        <v>350</v>
      </c>
      <c r="B75" s="76"/>
      <c r="C75" s="76"/>
      <c r="D75" s="76" t="s">
        <v>30</v>
      </c>
      <c r="E75" s="76"/>
      <c r="F75" s="76" t="s">
        <v>229</v>
      </c>
      <c r="G75" s="13"/>
      <c r="H75" s="78"/>
      <c r="I75" s="35">
        <f>I76</f>
        <v>0</v>
      </c>
    </row>
    <row r="76" spans="1:9" ht="34.5" hidden="1" customHeight="1" x14ac:dyDescent="0.2">
      <c r="A76" s="30" t="s">
        <v>226</v>
      </c>
      <c r="B76" s="76"/>
      <c r="C76" s="76"/>
      <c r="D76" s="76" t="s">
        <v>30</v>
      </c>
      <c r="E76" s="76"/>
      <c r="F76" s="76" t="s">
        <v>230</v>
      </c>
      <c r="G76" s="13"/>
      <c r="H76" s="78"/>
      <c r="I76" s="35">
        <f>I78</f>
        <v>0</v>
      </c>
    </row>
    <row r="77" spans="1:9" ht="33" hidden="1" customHeight="1" x14ac:dyDescent="0.2">
      <c r="A77" s="82" t="s">
        <v>237</v>
      </c>
      <c r="B77" s="76"/>
      <c r="C77" s="76"/>
      <c r="D77" s="76" t="s">
        <v>27</v>
      </c>
      <c r="E77" s="76"/>
      <c r="F77" s="76" t="s">
        <v>297</v>
      </c>
      <c r="G77" s="76"/>
      <c r="H77" s="78"/>
      <c r="I77" s="35"/>
    </row>
    <row r="78" spans="1:9" ht="31.5" hidden="1" customHeight="1" x14ac:dyDescent="0.2">
      <c r="A78" s="83" t="s">
        <v>363</v>
      </c>
      <c r="B78" s="76"/>
      <c r="C78" s="76"/>
      <c r="D78" s="76" t="s">
        <v>28</v>
      </c>
      <c r="E78" s="76"/>
      <c r="F78" s="76" t="s">
        <v>298</v>
      </c>
      <c r="G78" s="76"/>
      <c r="H78" s="78"/>
      <c r="I78" s="35">
        <f>I79</f>
        <v>0</v>
      </c>
    </row>
    <row r="79" spans="1:9" ht="36.75" hidden="1" customHeight="1" x14ac:dyDescent="0.2">
      <c r="A79" s="32" t="s">
        <v>329</v>
      </c>
      <c r="B79" s="23"/>
      <c r="C79" s="23"/>
      <c r="D79" s="23" t="s">
        <v>28</v>
      </c>
      <c r="E79" s="23"/>
      <c r="F79" s="23" t="s">
        <v>298</v>
      </c>
      <c r="G79" s="23" t="s">
        <v>333</v>
      </c>
      <c r="H79" s="16"/>
      <c r="I79" s="36">
        <v>0</v>
      </c>
    </row>
    <row r="80" spans="1:9" ht="24.75" hidden="1" customHeight="1" x14ac:dyDescent="0.2">
      <c r="A80" s="66" t="s">
        <v>424</v>
      </c>
      <c r="B80" s="23"/>
      <c r="C80" s="76"/>
      <c r="D80" s="76"/>
      <c r="E80" s="76"/>
      <c r="F80" s="76" t="s">
        <v>269</v>
      </c>
      <c r="G80" s="23"/>
      <c r="H80" s="16"/>
      <c r="I80" s="35"/>
    </row>
    <row r="81" spans="1:9" ht="20.25" hidden="1" customHeight="1" x14ac:dyDescent="0.2">
      <c r="A81" s="66" t="s">
        <v>442</v>
      </c>
      <c r="B81" s="23"/>
      <c r="C81" s="76"/>
      <c r="D81" s="23"/>
      <c r="E81" s="76"/>
      <c r="F81" s="76" t="s">
        <v>443</v>
      </c>
      <c r="G81" s="23"/>
      <c r="H81" s="16"/>
      <c r="I81" s="35"/>
    </row>
    <row r="82" spans="1:9" ht="25.5" hidden="1" customHeight="1" x14ac:dyDescent="0.2">
      <c r="A82" s="66" t="s">
        <v>444</v>
      </c>
      <c r="B82" s="76"/>
      <c r="C82" s="76"/>
      <c r="D82" s="76"/>
      <c r="E82" s="76"/>
      <c r="F82" s="76" t="s">
        <v>443</v>
      </c>
      <c r="G82" s="76" t="s">
        <v>386</v>
      </c>
      <c r="H82" s="78"/>
      <c r="I82" s="35"/>
    </row>
    <row r="83" spans="1:9" ht="21.75" hidden="1" customHeight="1" x14ac:dyDescent="0.2">
      <c r="A83" s="32" t="s">
        <v>445</v>
      </c>
      <c r="B83" s="23"/>
      <c r="C83" s="23"/>
      <c r="D83" s="23"/>
      <c r="E83" s="23"/>
      <c r="F83" s="23" t="s">
        <v>443</v>
      </c>
      <c r="G83" s="23" t="s">
        <v>331</v>
      </c>
      <c r="H83" s="16"/>
      <c r="I83" s="36"/>
    </row>
    <row r="84" spans="1:9" ht="35.25" customHeight="1" x14ac:dyDescent="0.2">
      <c r="A84" s="30" t="s">
        <v>36</v>
      </c>
      <c r="B84" s="76"/>
      <c r="C84" s="76" t="s">
        <v>451</v>
      </c>
      <c r="D84" s="76" t="s">
        <v>37</v>
      </c>
      <c r="E84" s="76" t="s">
        <v>456</v>
      </c>
      <c r="F84" s="76" t="s">
        <v>148</v>
      </c>
      <c r="G84" s="76"/>
      <c r="H84" s="78"/>
      <c r="I84" s="35">
        <f t="shared" ref="I84:I86" si="2">I85</f>
        <v>1504.4076</v>
      </c>
    </row>
    <row r="85" spans="1:9" ht="28.5" customHeight="1" x14ac:dyDescent="0.2">
      <c r="A85" s="30" t="s">
        <v>204</v>
      </c>
      <c r="B85" s="76"/>
      <c r="C85" s="76" t="s">
        <v>451</v>
      </c>
      <c r="D85" s="76" t="s">
        <v>37</v>
      </c>
      <c r="E85" s="76" t="s">
        <v>456</v>
      </c>
      <c r="F85" s="76" t="s">
        <v>299</v>
      </c>
      <c r="G85" s="76"/>
      <c r="H85" s="78"/>
      <c r="I85" s="35">
        <f t="shared" si="2"/>
        <v>1504.4076</v>
      </c>
    </row>
    <row r="86" spans="1:9" ht="26.25" customHeight="1" x14ac:dyDescent="0.2">
      <c r="A86" s="30" t="s">
        <v>204</v>
      </c>
      <c r="B86" s="76"/>
      <c r="C86" s="76" t="s">
        <v>451</v>
      </c>
      <c r="D86" s="76" t="s">
        <v>37</v>
      </c>
      <c r="E86" s="76" t="s">
        <v>456</v>
      </c>
      <c r="F86" s="76" t="s">
        <v>300</v>
      </c>
      <c r="G86" s="76"/>
      <c r="H86" s="78"/>
      <c r="I86" s="35">
        <f t="shared" si="2"/>
        <v>1504.4076</v>
      </c>
    </row>
    <row r="87" spans="1:9" ht="31.5" customHeight="1" x14ac:dyDescent="0.2">
      <c r="A87" s="30" t="s">
        <v>238</v>
      </c>
      <c r="B87" s="76"/>
      <c r="C87" s="76" t="s">
        <v>451</v>
      </c>
      <c r="D87" s="76" t="s">
        <v>38</v>
      </c>
      <c r="E87" s="76" t="s">
        <v>456</v>
      </c>
      <c r="F87" s="76" t="s">
        <v>301</v>
      </c>
      <c r="G87" s="76"/>
      <c r="H87" s="78"/>
      <c r="I87" s="35">
        <f>I89+I93+I91</f>
        <v>1504.4076</v>
      </c>
    </row>
    <row r="88" spans="1:9" ht="33.75" customHeight="1" x14ac:dyDescent="0.2">
      <c r="A88" s="66" t="s">
        <v>380</v>
      </c>
      <c r="B88" s="76"/>
      <c r="C88" s="76" t="s">
        <v>451</v>
      </c>
      <c r="D88" s="76" t="s">
        <v>39</v>
      </c>
      <c r="E88" s="76" t="s">
        <v>456</v>
      </c>
      <c r="F88" s="76" t="s">
        <v>301</v>
      </c>
      <c r="G88" s="76" t="s">
        <v>383</v>
      </c>
      <c r="H88" s="78"/>
      <c r="I88" s="35">
        <f>I89</f>
        <v>105</v>
      </c>
    </row>
    <row r="89" spans="1:9" ht="31.5" customHeight="1" x14ac:dyDescent="0.2">
      <c r="A89" s="32" t="s">
        <v>329</v>
      </c>
      <c r="B89" s="76"/>
      <c r="C89" s="23" t="s">
        <v>451</v>
      </c>
      <c r="D89" s="23" t="s">
        <v>39</v>
      </c>
      <c r="E89" s="23" t="s">
        <v>456</v>
      </c>
      <c r="F89" s="23" t="s">
        <v>301</v>
      </c>
      <c r="G89" s="23" t="s">
        <v>333</v>
      </c>
      <c r="H89" s="16"/>
      <c r="I89" s="36">
        <v>105</v>
      </c>
    </row>
    <row r="90" spans="1:9" ht="30" customHeight="1" x14ac:dyDescent="0.2">
      <c r="A90" s="66" t="s">
        <v>389</v>
      </c>
      <c r="B90" s="76"/>
      <c r="C90" s="76" t="s">
        <v>451</v>
      </c>
      <c r="D90" s="76"/>
      <c r="E90" s="76" t="s">
        <v>456</v>
      </c>
      <c r="F90" s="76" t="s">
        <v>301</v>
      </c>
      <c r="G90" s="76" t="s">
        <v>388</v>
      </c>
      <c r="H90" s="78"/>
      <c r="I90" s="35">
        <f>I91</f>
        <v>30</v>
      </c>
    </row>
    <row r="91" spans="1:9" ht="31.5" customHeight="1" x14ac:dyDescent="0.2">
      <c r="A91" s="32" t="s">
        <v>447</v>
      </c>
      <c r="B91" s="76"/>
      <c r="C91" s="23" t="s">
        <v>451</v>
      </c>
      <c r="D91" s="23"/>
      <c r="E91" s="23" t="s">
        <v>456</v>
      </c>
      <c r="F91" s="23" t="s">
        <v>301</v>
      </c>
      <c r="G91" s="23" t="s">
        <v>448</v>
      </c>
      <c r="H91" s="16"/>
      <c r="I91" s="36">
        <v>30</v>
      </c>
    </row>
    <row r="92" spans="1:9" ht="30" customHeight="1" x14ac:dyDescent="0.2">
      <c r="A92" s="66" t="s">
        <v>381</v>
      </c>
      <c r="B92" s="76"/>
      <c r="C92" s="76" t="s">
        <v>451</v>
      </c>
      <c r="D92" s="76" t="s">
        <v>40</v>
      </c>
      <c r="E92" s="76" t="s">
        <v>456</v>
      </c>
      <c r="F92" s="76" t="s">
        <v>301</v>
      </c>
      <c r="G92" s="76" t="s">
        <v>384</v>
      </c>
      <c r="H92" s="78"/>
      <c r="I92" s="35">
        <f>I93</f>
        <v>1369.4076</v>
      </c>
    </row>
    <row r="93" spans="1:9" ht="31.5" customHeight="1" x14ac:dyDescent="0.2">
      <c r="A93" s="32" t="s">
        <v>330</v>
      </c>
      <c r="B93" s="76"/>
      <c r="C93" s="23" t="s">
        <v>451</v>
      </c>
      <c r="D93" s="23" t="s">
        <v>40</v>
      </c>
      <c r="E93" s="23" t="s">
        <v>456</v>
      </c>
      <c r="F93" s="23" t="s">
        <v>301</v>
      </c>
      <c r="G93" s="23" t="s">
        <v>334</v>
      </c>
      <c r="H93" s="16"/>
      <c r="I93" s="36">
        <v>1369.4076</v>
      </c>
    </row>
    <row r="94" spans="1:9" ht="31.5" customHeight="1" x14ac:dyDescent="0.2">
      <c r="A94" s="66" t="s">
        <v>226</v>
      </c>
      <c r="B94" s="128"/>
      <c r="C94" s="128" t="s">
        <v>451</v>
      </c>
      <c r="D94" s="128"/>
      <c r="E94" s="128" t="s">
        <v>456</v>
      </c>
      <c r="F94" s="128" t="s">
        <v>187</v>
      </c>
      <c r="G94" s="128"/>
      <c r="H94" s="78"/>
      <c r="I94" s="35">
        <f t="shared" ref="I94:I97" si="3">I95</f>
        <v>54.6</v>
      </c>
    </row>
    <row r="95" spans="1:9" ht="31.5" customHeight="1" x14ac:dyDescent="0.2">
      <c r="A95" s="66" t="s">
        <v>226</v>
      </c>
      <c r="B95" s="128"/>
      <c r="C95" s="128" t="s">
        <v>451</v>
      </c>
      <c r="D95" s="128"/>
      <c r="E95" s="128" t="s">
        <v>456</v>
      </c>
      <c r="F95" s="128" t="s">
        <v>269</v>
      </c>
      <c r="G95" s="128"/>
      <c r="H95" s="78"/>
      <c r="I95" s="35">
        <f t="shared" si="3"/>
        <v>54.6</v>
      </c>
    </row>
    <row r="96" spans="1:9" ht="39" customHeight="1" x14ac:dyDescent="0.2">
      <c r="A96" s="66" t="s">
        <v>509</v>
      </c>
      <c r="B96" s="128"/>
      <c r="C96" s="128" t="s">
        <v>451</v>
      </c>
      <c r="D96" s="128"/>
      <c r="E96" s="128" t="s">
        <v>456</v>
      </c>
      <c r="F96" s="128" t="s">
        <v>508</v>
      </c>
      <c r="G96" s="128"/>
      <c r="H96" s="78"/>
      <c r="I96" s="35">
        <f t="shared" si="3"/>
        <v>54.6</v>
      </c>
    </row>
    <row r="97" spans="1:9" ht="72.75" customHeight="1" x14ac:dyDescent="0.2">
      <c r="A97" s="66" t="s">
        <v>379</v>
      </c>
      <c r="B97" s="128"/>
      <c r="C97" s="128" t="s">
        <v>451</v>
      </c>
      <c r="D97" s="128"/>
      <c r="E97" s="128" t="s">
        <v>456</v>
      </c>
      <c r="F97" s="128" t="s">
        <v>508</v>
      </c>
      <c r="G97" s="128" t="s">
        <v>386</v>
      </c>
      <c r="H97" s="78"/>
      <c r="I97" s="35">
        <f t="shared" si="3"/>
        <v>54.6</v>
      </c>
    </row>
    <row r="98" spans="1:9" ht="31.5" customHeight="1" x14ac:dyDescent="0.2">
      <c r="A98" s="32" t="s">
        <v>328</v>
      </c>
      <c r="B98" s="128"/>
      <c r="C98" s="23" t="s">
        <v>451</v>
      </c>
      <c r="D98" s="23"/>
      <c r="E98" s="23" t="s">
        <v>456</v>
      </c>
      <c r="F98" s="23" t="s">
        <v>508</v>
      </c>
      <c r="G98" s="23" t="s">
        <v>331</v>
      </c>
      <c r="H98" s="16"/>
      <c r="I98" s="36">
        <v>54.6</v>
      </c>
    </row>
    <row r="99" spans="1:9" s="25" customFormat="1" ht="28.5" customHeight="1" x14ac:dyDescent="0.2">
      <c r="A99" s="96" t="s">
        <v>488</v>
      </c>
      <c r="B99" s="97"/>
      <c r="C99" s="97" t="s">
        <v>457</v>
      </c>
      <c r="D99" s="97"/>
      <c r="E99" s="97" t="s">
        <v>487</v>
      </c>
      <c r="F99" s="97"/>
      <c r="G99" s="97"/>
      <c r="H99" s="99"/>
      <c r="I99" s="100">
        <f t="shared" ref="I99:I103" si="4">I100</f>
        <v>297.39999999999998</v>
      </c>
    </row>
    <row r="100" spans="1:9" s="3" customFormat="1" ht="23.25" customHeight="1" x14ac:dyDescent="0.2">
      <c r="A100" s="30" t="s">
        <v>494</v>
      </c>
      <c r="B100" s="76"/>
      <c r="C100" s="76" t="s">
        <v>457</v>
      </c>
      <c r="D100" s="76"/>
      <c r="E100" s="76" t="s">
        <v>458</v>
      </c>
      <c r="F100" s="76"/>
      <c r="G100" s="76"/>
      <c r="H100" s="78"/>
      <c r="I100" s="35">
        <f t="shared" si="4"/>
        <v>297.39999999999998</v>
      </c>
    </row>
    <row r="101" spans="1:9" s="3" customFormat="1" ht="56.25" customHeight="1" x14ac:dyDescent="0.2">
      <c r="A101" s="30" t="s">
        <v>349</v>
      </c>
      <c r="B101" s="76"/>
      <c r="C101" s="76" t="s">
        <v>457</v>
      </c>
      <c r="D101" s="76" t="s">
        <v>140</v>
      </c>
      <c r="E101" s="76" t="s">
        <v>458</v>
      </c>
      <c r="F101" s="76" t="s">
        <v>143</v>
      </c>
      <c r="G101" s="76"/>
      <c r="H101" s="78"/>
      <c r="I101" s="35">
        <f t="shared" si="4"/>
        <v>297.39999999999998</v>
      </c>
    </row>
    <row r="102" spans="1:9" s="24" customFormat="1" ht="27.75" customHeight="1" x14ac:dyDescent="0.2">
      <c r="A102" s="30" t="s">
        <v>204</v>
      </c>
      <c r="B102" s="76"/>
      <c r="C102" s="76" t="s">
        <v>457</v>
      </c>
      <c r="D102" s="76" t="s">
        <v>41</v>
      </c>
      <c r="E102" s="76" t="s">
        <v>458</v>
      </c>
      <c r="F102" s="13" t="s">
        <v>187</v>
      </c>
      <c r="G102" s="13"/>
      <c r="H102" s="30"/>
      <c r="I102" s="79">
        <f t="shared" si="4"/>
        <v>297.39999999999998</v>
      </c>
    </row>
    <row r="103" spans="1:9" s="24" customFormat="1" ht="20.25" customHeight="1" x14ac:dyDescent="0.2">
      <c r="A103" s="30" t="s">
        <v>204</v>
      </c>
      <c r="B103" s="76"/>
      <c r="C103" s="76" t="s">
        <v>457</v>
      </c>
      <c r="D103" s="76">
        <v>9900000</v>
      </c>
      <c r="E103" s="76" t="s">
        <v>458</v>
      </c>
      <c r="F103" s="13" t="s">
        <v>269</v>
      </c>
      <c r="G103" s="13"/>
      <c r="H103" s="30"/>
      <c r="I103" s="79">
        <f t="shared" si="4"/>
        <v>297.39999999999998</v>
      </c>
    </row>
    <row r="104" spans="1:9" s="3" customFormat="1" ht="42" customHeight="1" x14ac:dyDescent="0.2">
      <c r="A104" s="61" t="s">
        <v>364</v>
      </c>
      <c r="B104" s="76"/>
      <c r="C104" s="76" t="s">
        <v>457</v>
      </c>
      <c r="D104" s="84" t="s">
        <v>155</v>
      </c>
      <c r="E104" s="76" t="s">
        <v>458</v>
      </c>
      <c r="F104" s="84" t="s">
        <v>273</v>
      </c>
      <c r="G104" s="76"/>
      <c r="H104" s="78"/>
      <c r="I104" s="35">
        <f>I106+I108</f>
        <v>297.39999999999998</v>
      </c>
    </row>
    <row r="105" spans="1:9" s="3" customFormat="1" ht="66.75" customHeight="1" x14ac:dyDescent="0.2">
      <c r="A105" s="66" t="s">
        <v>379</v>
      </c>
      <c r="B105" s="76"/>
      <c r="C105" s="76" t="s">
        <v>457</v>
      </c>
      <c r="D105" s="84" t="s">
        <v>155</v>
      </c>
      <c r="E105" s="76" t="s">
        <v>458</v>
      </c>
      <c r="F105" s="84" t="s">
        <v>273</v>
      </c>
      <c r="G105" s="76" t="s">
        <v>386</v>
      </c>
      <c r="H105" s="78"/>
      <c r="I105" s="35">
        <f>I106</f>
        <v>246.98289</v>
      </c>
    </row>
    <row r="106" spans="1:9" s="3" customFormat="1" ht="32.25" customHeight="1" x14ac:dyDescent="0.2">
      <c r="A106" s="32" t="s">
        <v>328</v>
      </c>
      <c r="B106" s="23"/>
      <c r="C106" s="23" t="s">
        <v>457</v>
      </c>
      <c r="D106" s="85" t="s">
        <v>155</v>
      </c>
      <c r="E106" s="23" t="s">
        <v>458</v>
      </c>
      <c r="F106" s="85" t="s">
        <v>273</v>
      </c>
      <c r="G106" s="23" t="s">
        <v>331</v>
      </c>
      <c r="H106" s="16"/>
      <c r="I106" s="36">
        <v>246.98289</v>
      </c>
    </row>
    <row r="107" spans="1:9" s="3" customFormat="1" ht="25.5" customHeight="1" x14ac:dyDescent="0.2">
      <c r="A107" s="66" t="s">
        <v>380</v>
      </c>
      <c r="B107" s="76"/>
      <c r="C107" s="76" t="s">
        <v>457</v>
      </c>
      <c r="D107" s="84" t="s">
        <v>155</v>
      </c>
      <c r="E107" s="76" t="s">
        <v>458</v>
      </c>
      <c r="F107" s="84" t="s">
        <v>273</v>
      </c>
      <c r="G107" s="76" t="s">
        <v>383</v>
      </c>
      <c r="H107" s="78"/>
      <c r="I107" s="35">
        <f>I108</f>
        <v>50.417110000000001</v>
      </c>
    </row>
    <row r="108" spans="1:9" s="3" customFormat="1" ht="27.75" customHeight="1" x14ac:dyDescent="0.2">
      <c r="A108" s="32" t="s">
        <v>329</v>
      </c>
      <c r="B108" s="23"/>
      <c r="C108" s="23" t="s">
        <v>457</v>
      </c>
      <c r="D108" s="85" t="s">
        <v>155</v>
      </c>
      <c r="E108" s="23" t="s">
        <v>458</v>
      </c>
      <c r="F108" s="85" t="s">
        <v>273</v>
      </c>
      <c r="G108" s="23" t="s">
        <v>333</v>
      </c>
      <c r="H108" s="16"/>
      <c r="I108" s="36">
        <v>50.417110000000001</v>
      </c>
    </row>
    <row r="109" spans="1:9" ht="27" customHeight="1" x14ac:dyDescent="0.2">
      <c r="A109" s="96" t="s">
        <v>42</v>
      </c>
      <c r="B109" s="97"/>
      <c r="C109" s="97" t="s">
        <v>458</v>
      </c>
      <c r="D109" s="97"/>
      <c r="E109" s="97" t="s">
        <v>487</v>
      </c>
      <c r="F109" s="97"/>
      <c r="G109" s="97"/>
      <c r="H109" s="99"/>
      <c r="I109" s="100">
        <f>I110+I129</f>
        <v>597.04764999999998</v>
      </c>
    </row>
    <row r="110" spans="1:9" ht="48.75" customHeight="1" x14ac:dyDescent="0.2">
      <c r="A110" s="30" t="s">
        <v>478</v>
      </c>
      <c r="B110" s="76"/>
      <c r="C110" s="76" t="s">
        <v>458</v>
      </c>
      <c r="D110" s="76"/>
      <c r="E110" s="76" t="s">
        <v>464</v>
      </c>
      <c r="F110" s="76"/>
      <c r="G110" s="76"/>
      <c r="H110" s="78"/>
      <c r="I110" s="35">
        <f>I111+I123</f>
        <v>593.52764999999999</v>
      </c>
    </row>
    <row r="111" spans="1:9" ht="54.75" customHeight="1" x14ac:dyDescent="0.2">
      <c r="A111" s="30" t="s">
        <v>479</v>
      </c>
      <c r="B111" s="76"/>
      <c r="C111" s="76" t="s">
        <v>458</v>
      </c>
      <c r="D111" s="76" t="s">
        <v>0</v>
      </c>
      <c r="E111" s="76" t="s">
        <v>464</v>
      </c>
      <c r="F111" s="76" t="s">
        <v>144</v>
      </c>
      <c r="G111" s="129"/>
      <c r="H111" s="129"/>
      <c r="I111" s="35">
        <f>I112</f>
        <v>593.52764999999999</v>
      </c>
    </row>
    <row r="112" spans="1:9" ht="73.5" customHeight="1" x14ac:dyDescent="0.2">
      <c r="A112" s="30" t="s">
        <v>239</v>
      </c>
      <c r="B112" s="76"/>
      <c r="C112" s="76" t="s">
        <v>458</v>
      </c>
      <c r="D112" s="76" t="s">
        <v>154</v>
      </c>
      <c r="E112" s="76" t="s">
        <v>464</v>
      </c>
      <c r="F112" s="76" t="s">
        <v>145</v>
      </c>
      <c r="G112" s="13"/>
      <c r="H112" s="78"/>
      <c r="I112" s="35">
        <f>I113+I119</f>
        <v>593.52764999999999</v>
      </c>
    </row>
    <row r="113" spans="1:9" ht="57.75" customHeight="1" x14ac:dyDescent="0.2">
      <c r="A113" s="30" t="s">
        <v>489</v>
      </c>
      <c r="B113" s="76"/>
      <c r="C113" s="76" t="s">
        <v>458</v>
      </c>
      <c r="D113" s="76" t="s">
        <v>154</v>
      </c>
      <c r="E113" s="76" t="s">
        <v>464</v>
      </c>
      <c r="F113" s="76" t="s">
        <v>178</v>
      </c>
      <c r="G113" s="13"/>
      <c r="H113" s="78"/>
      <c r="I113" s="35">
        <f>I114+I117</f>
        <v>393.96165000000002</v>
      </c>
    </row>
    <row r="114" spans="1:9" ht="42.75" customHeight="1" x14ac:dyDescent="0.2">
      <c r="A114" s="30" t="s">
        <v>440</v>
      </c>
      <c r="B114" s="76"/>
      <c r="C114" s="76" t="s">
        <v>458</v>
      </c>
      <c r="D114" s="76" t="s">
        <v>152</v>
      </c>
      <c r="E114" s="76" t="s">
        <v>464</v>
      </c>
      <c r="F114" s="76" t="s">
        <v>179</v>
      </c>
      <c r="G114" s="13"/>
      <c r="H114" s="78"/>
      <c r="I114" s="35">
        <f>I116</f>
        <v>383.96165000000002</v>
      </c>
    </row>
    <row r="115" spans="1:9" ht="35.25" customHeight="1" x14ac:dyDescent="0.2">
      <c r="A115" s="66" t="s">
        <v>380</v>
      </c>
      <c r="B115" s="76"/>
      <c r="C115" s="76" t="s">
        <v>458</v>
      </c>
      <c r="D115" s="76" t="s">
        <v>152</v>
      </c>
      <c r="E115" s="76" t="s">
        <v>464</v>
      </c>
      <c r="F115" s="76" t="s">
        <v>179</v>
      </c>
      <c r="G115" s="13">
        <v>200</v>
      </c>
      <c r="H115" s="78"/>
      <c r="I115" s="35">
        <f>I116</f>
        <v>383.96165000000002</v>
      </c>
    </row>
    <row r="116" spans="1:9" ht="29.25" customHeight="1" x14ac:dyDescent="0.2">
      <c r="A116" s="32" t="s">
        <v>329</v>
      </c>
      <c r="B116" s="23"/>
      <c r="C116" s="23" t="s">
        <v>458</v>
      </c>
      <c r="D116" s="23" t="s">
        <v>152</v>
      </c>
      <c r="E116" s="23" t="s">
        <v>464</v>
      </c>
      <c r="F116" s="23" t="s">
        <v>179</v>
      </c>
      <c r="G116" s="15">
        <v>240</v>
      </c>
      <c r="H116" s="16"/>
      <c r="I116" s="36">
        <v>383.96165000000002</v>
      </c>
    </row>
    <row r="117" spans="1:9" ht="29.25" customHeight="1" x14ac:dyDescent="0.2">
      <c r="A117" s="66" t="s">
        <v>381</v>
      </c>
      <c r="B117" s="127"/>
      <c r="C117" s="127" t="s">
        <v>458</v>
      </c>
      <c r="D117" s="127"/>
      <c r="E117" s="127" t="s">
        <v>464</v>
      </c>
      <c r="F117" s="127" t="s">
        <v>179</v>
      </c>
      <c r="G117" s="13">
        <v>800</v>
      </c>
      <c r="H117" s="78"/>
      <c r="I117" s="35">
        <f>I118</f>
        <v>10</v>
      </c>
    </row>
    <row r="118" spans="1:9" ht="29.25" customHeight="1" x14ac:dyDescent="0.2">
      <c r="A118" s="32" t="s">
        <v>330</v>
      </c>
      <c r="B118" s="23"/>
      <c r="C118" s="23" t="s">
        <v>458</v>
      </c>
      <c r="D118" s="23"/>
      <c r="E118" s="23" t="s">
        <v>464</v>
      </c>
      <c r="F118" s="23" t="s">
        <v>179</v>
      </c>
      <c r="G118" s="15">
        <v>850</v>
      </c>
      <c r="H118" s="16"/>
      <c r="I118" s="36">
        <v>10</v>
      </c>
    </row>
    <row r="119" spans="1:9" ht="29.25" customHeight="1" x14ac:dyDescent="0.2">
      <c r="A119" s="30" t="s">
        <v>313</v>
      </c>
      <c r="B119" s="76"/>
      <c r="C119" s="76" t="s">
        <v>458</v>
      </c>
      <c r="D119" s="76" t="s">
        <v>154</v>
      </c>
      <c r="E119" s="76" t="s">
        <v>464</v>
      </c>
      <c r="F119" s="76" t="s">
        <v>194</v>
      </c>
      <c r="G119" s="13"/>
      <c r="H119" s="78"/>
      <c r="I119" s="35">
        <f>I120</f>
        <v>199.566</v>
      </c>
    </row>
    <row r="120" spans="1:9" ht="29.25" customHeight="1" x14ac:dyDescent="0.2">
      <c r="A120" s="30" t="s">
        <v>441</v>
      </c>
      <c r="B120" s="76"/>
      <c r="C120" s="76" t="s">
        <v>458</v>
      </c>
      <c r="D120" s="76" t="s">
        <v>153</v>
      </c>
      <c r="E120" s="76" t="s">
        <v>464</v>
      </c>
      <c r="F120" s="76" t="s">
        <v>195</v>
      </c>
      <c r="G120" s="13"/>
      <c r="H120" s="78"/>
      <c r="I120" s="35">
        <f>I122</f>
        <v>199.566</v>
      </c>
    </row>
    <row r="121" spans="1:9" ht="29.25" customHeight="1" x14ac:dyDescent="0.2">
      <c r="A121" s="66" t="s">
        <v>380</v>
      </c>
      <c r="B121" s="76"/>
      <c r="C121" s="76" t="s">
        <v>458</v>
      </c>
      <c r="D121" s="76" t="s">
        <v>153</v>
      </c>
      <c r="E121" s="76" t="s">
        <v>464</v>
      </c>
      <c r="F121" s="76" t="s">
        <v>195</v>
      </c>
      <c r="G121" s="13">
        <v>200</v>
      </c>
      <c r="H121" s="78"/>
      <c r="I121" s="35">
        <f>I122</f>
        <v>199.566</v>
      </c>
    </row>
    <row r="122" spans="1:9" ht="28.5" customHeight="1" x14ac:dyDescent="0.2">
      <c r="A122" s="32" t="s">
        <v>329</v>
      </c>
      <c r="B122" s="23"/>
      <c r="C122" s="23" t="s">
        <v>458</v>
      </c>
      <c r="D122" s="23" t="s">
        <v>153</v>
      </c>
      <c r="E122" s="23" t="s">
        <v>464</v>
      </c>
      <c r="F122" s="23" t="s">
        <v>195</v>
      </c>
      <c r="G122" s="15">
        <v>240</v>
      </c>
      <c r="H122" s="16"/>
      <c r="I122" s="36">
        <v>199.566</v>
      </c>
    </row>
    <row r="123" spans="1:9" ht="1.5" hidden="1" customHeight="1" x14ac:dyDescent="0.2">
      <c r="A123" s="30" t="s">
        <v>349</v>
      </c>
      <c r="B123" s="76"/>
      <c r="C123" s="76"/>
      <c r="D123" s="76"/>
      <c r="E123" s="76"/>
      <c r="F123" s="76" t="s">
        <v>147</v>
      </c>
      <c r="G123" s="13"/>
      <c r="H123" s="78"/>
      <c r="I123" s="35">
        <f>I124</f>
        <v>0</v>
      </c>
    </row>
    <row r="124" spans="1:9" ht="18" hidden="1" customHeight="1" x14ac:dyDescent="0.2">
      <c r="A124" s="30" t="s">
        <v>204</v>
      </c>
      <c r="B124" s="76"/>
      <c r="C124" s="76"/>
      <c r="D124" s="76"/>
      <c r="E124" s="76"/>
      <c r="F124" s="76" t="s">
        <v>187</v>
      </c>
      <c r="G124" s="13"/>
      <c r="H124" s="78"/>
      <c r="I124" s="35">
        <f>I125</f>
        <v>0</v>
      </c>
    </row>
    <row r="125" spans="1:9" ht="20.25" hidden="1" customHeight="1" x14ac:dyDescent="0.2">
      <c r="A125" s="30" t="s">
        <v>204</v>
      </c>
      <c r="B125" s="76"/>
      <c r="C125" s="76"/>
      <c r="D125" s="76"/>
      <c r="E125" s="76"/>
      <c r="F125" s="76" t="s">
        <v>269</v>
      </c>
      <c r="G125" s="13"/>
      <c r="H125" s="78"/>
      <c r="I125" s="35">
        <f>I126</f>
        <v>0</v>
      </c>
    </row>
    <row r="126" spans="1:9" ht="44.25" hidden="1" customHeight="1" x14ac:dyDescent="0.2">
      <c r="A126" s="30" t="s">
        <v>440</v>
      </c>
      <c r="B126" s="76"/>
      <c r="C126" s="76"/>
      <c r="D126" s="76"/>
      <c r="E126" s="76"/>
      <c r="F126" s="76" t="s">
        <v>438</v>
      </c>
      <c r="G126" s="13"/>
      <c r="H126" s="78"/>
      <c r="I126" s="35">
        <v>0</v>
      </c>
    </row>
    <row r="127" spans="1:9" ht="22.5" hidden="1" customHeight="1" x14ac:dyDescent="0.2">
      <c r="A127" s="66" t="s">
        <v>437</v>
      </c>
      <c r="B127" s="76"/>
      <c r="C127" s="76"/>
      <c r="D127" s="76" t="s">
        <v>152</v>
      </c>
      <c r="E127" s="76"/>
      <c r="F127" s="76" t="s">
        <v>438</v>
      </c>
      <c r="G127" s="13">
        <v>800</v>
      </c>
      <c r="H127" s="78"/>
      <c r="I127" s="35">
        <f>I128</f>
        <v>0</v>
      </c>
    </row>
    <row r="128" spans="1:9" ht="27" hidden="1" customHeight="1" x14ac:dyDescent="0.2">
      <c r="A128" s="32" t="s">
        <v>330</v>
      </c>
      <c r="B128" s="23"/>
      <c r="C128" s="23" t="s">
        <v>458</v>
      </c>
      <c r="D128" s="23" t="s">
        <v>152</v>
      </c>
      <c r="E128" s="23" t="s">
        <v>459</v>
      </c>
      <c r="F128" s="23" t="s">
        <v>439</v>
      </c>
      <c r="G128" s="15">
        <v>850</v>
      </c>
      <c r="H128" s="16"/>
      <c r="I128" s="36">
        <v>0</v>
      </c>
    </row>
    <row r="129" spans="1:9" ht="37.5" customHeight="1" x14ac:dyDescent="0.2">
      <c r="A129" s="30" t="s">
        <v>378</v>
      </c>
      <c r="B129" s="76"/>
      <c r="C129" s="76" t="s">
        <v>458</v>
      </c>
      <c r="D129" s="76"/>
      <c r="E129" s="76" t="s">
        <v>460</v>
      </c>
      <c r="F129" s="76"/>
      <c r="G129" s="13"/>
      <c r="H129" s="78"/>
      <c r="I129" s="35">
        <f t="shared" ref="I129:I131" si="5">I130</f>
        <v>3.52</v>
      </c>
    </row>
    <row r="130" spans="1:9" ht="37.5" customHeight="1" x14ac:dyDescent="0.2">
      <c r="A130" s="30" t="s">
        <v>15</v>
      </c>
      <c r="B130" s="76" t="s">
        <v>11</v>
      </c>
      <c r="C130" s="76" t="s">
        <v>458</v>
      </c>
      <c r="D130" s="76">
        <v>9100000</v>
      </c>
      <c r="E130" s="76" t="s">
        <v>460</v>
      </c>
      <c r="F130" s="29" t="s">
        <v>146</v>
      </c>
      <c r="G130" s="13" t="s">
        <v>9</v>
      </c>
      <c r="H130" s="78"/>
      <c r="I130" s="35">
        <f t="shared" si="5"/>
        <v>3.52</v>
      </c>
    </row>
    <row r="131" spans="1:9" ht="60" customHeight="1" x14ac:dyDescent="0.2">
      <c r="A131" s="30" t="s">
        <v>350</v>
      </c>
      <c r="B131" s="76"/>
      <c r="C131" s="76" t="s">
        <v>458</v>
      </c>
      <c r="D131" s="76" t="s">
        <v>30</v>
      </c>
      <c r="E131" s="76" t="s">
        <v>460</v>
      </c>
      <c r="F131" s="76" t="s">
        <v>229</v>
      </c>
      <c r="G131" s="13"/>
      <c r="H131" s="78"/>
      <c r="I131" s="35">
        <f t="shared" si="5"/>
        <v>3.52</v>
      </c>
    </row>
    <row r="132" spans="1:9" ht="25.5" customHeight="1" x14ac:dyDescent="0.2">
      <c r="A132" s="30" t="s">
        <v>226</v>
      </c>
      <c r="B132" s="76"/>
      <c r="C132" s="76" t="s">
        <v>458</v>
      </c>
      <c r="D132" s="76" t="s">
        <v>30</v>
      </c>
      <c r="E132" s="76" t="s">
        <v>460</v>
      </c>
      <c r="F132" s="76" t="s">
        <v>230</v>
      </c>
      <c r="G132" s="13"/>
      <c r="H132" s="78"/>
      <c r="I132" s="35">
        <f>I134</f>
        <v>3.52</v>
      </c>
    </row>
    <row r="133" spans="1:9" ht="1.5" hidden="1" customHeight="1" x14ac:dyDescent="0.2">
      <c r="A133" s="82" t="s">
        <v>237</v>
      </c>
      <c r="B133" s="76"/>
      <c r="C133" s="76"/>
      <c r="D133" s="76" t="s">
        <v>27</v>
      </c>
      <c r="E133" s="76"/>
      <c r="F133" s="76" t="s">
        <v>297</v>
      </c>
      <c r="G133" s="76"/>
      <c r="H133" s="78"/>
      <c r="I133" s="35"/>
    </row>
    <row r="134" spans="1:9" ht="65.25" customHeight="1" x14ac:dyDescent="0.2">
      <c r="A134" s="83" t="s">
        <v>363</v>
      </c>
      <c r="B134" s="76"/>
      <c r="C134" s="76" t="s">
        <v>458</v>
      </c>
      <c r="D134" s="76" t="s">
        <v>28</v>
      </c>
      <c r="E134" s="76" t="s">
        <v>460</v>
      </c>
      <c r="F134" s="76" t="s">
        <v>298</v>
      </c>
      <c r="G134" s="76"/>
      <c r="H134" s="78"/>
      <c r="I134" s="35">
        <f>I136</f>
        <v>3.52</v>
      </c>
    </row>
    <row r="135" spans="1:9" ht="32.25" customHeight="1" x14ac:dyDescent="0.2">
      <c r="A135" s="66" t="s">
        <v>380</v>
      </c>
      <c r="B135" s="76"/>
      <c r="C135" s="76" t="s">
        <v>458</v>
      </c>
      <c r="D135" s="76" t="s">
        <v>28</v>
      </c>
      <c r="E135" s="76" t="s">
        <v>460</v>
      </c>
      <c r="F135" s="76" t="s">
        <v>298</v>
      </c>
      <c r="G135" s="76" t="s">
        <v>383</v>
      </c>
      <c r="H135" s="78"/>
      <c r="I135" s="35">
        <f>I136</f>
        <v>3.52</v>
      </c>
    </row>
    <row r="136" spans="1:9" ht="26.25" customHeight="1" x14ac:dyDescent="0.2">
      <c r="A136" s="32" t="s">
        <v>329</v>
      </c>
      <c r="B136" s="23"/>
      <c r="C136" s="23" t="s">
        <v>458</v>
      </c>
      <c r="D136" s="23" t="s">
        <v>28</v>
      </c>
      <c r="E136" s="23" t="s">
        <v>460</v>
      </c>
      <c r="F136" s="23" t="s">
        <v>298</v>
      </c>
      <c r="G136" s="23" t="s">
        <v>333</v>
      </c>
      <c r="H136" s="16"/>
      <c r="I136" s="36">
        <v>3.52</v>
      </c>
    </row>
    <row r="137" spans="1:9" s="2" customFormat="1" ht="25.5" customHeight="1" x14ac:dyDescent="0.2">
      <c r="A137" s="96" t="s">
        <v>45</v>
      </c>
      <c r="B137" s="97"/>
      <c r="C137" s="97" t="s">
        <v>452</v>
      </c>
      <c r="D137" s="97" t="s">
        <v>11</v>
      </c>
      <c r="E137" s="97" t="s">
        <v>487</v>
      </c>
      <c r="F137" s="97" t="s">
        <v>11</v>
      </c>
      <c r="G137" s="97" t="s">
        <v>11</v>
      </c>
      <c r="H137" s="99"/>
      <c r="I137" s="100">
        <f>I138+I184</f>
        <v>10443.221989999998</v>
      </c>
    </row>
    <row r="138" spans="1:9" s="2" customFormat="1" ht="28.5" customHeight="1" x14ac:dyDescent="0.2">
      <c r="A138" s="30" t="s">
        <v>47</v>
      </c>
      <c r="B138" s="76"/>
      <c r="C138" s="76" t="s">
        <v>452</v>
      </c>
      <c r="D138" s="76"/>
      <c r="E138" s="76" t="s">
        <v>459</v>
      </c>
      <c r="F138" s="76"/>
      <c r="G138" s="76"/>
      <c r="H138" s="78"/>
      <c r="I138" s="35">
        <f>I139+I173+I183</f>
        <v>9762.723469999999</v>
      </c>
    </row>
    <row r="139" spans="1:9" s="2" customFormat="1" ht="57" customHeight="1" x14ac:dyDescent="0.2">
      <c r="A139" s="30" t="s">
        <v>502</v>
      </c>
      <c r="B139" s="76"/>
      <c r="C139" s="76" t="s">
        <v>452</v>
      </c>
      <c r="D139" s="76" t="s">
        <v>49</v>
      </c>
      <c r="E139" s="76" t="s">
        <v>459</v>
      </c>
      <c r="F139" s="76" t="s">
        <v>149</v>
      </c>
      <c r="G139" s="129"/>
      <c r="H139" s="129"/>
      <c r="I139" s="35">
        <f>I146+I149+I164+I162+I168</f>
        <v>8223.1234700000005</v>
      </c>
    </row>
    <row r="140" spans="1:9" s="2" customFormat="1" ht="51" customHeight="1" x14ac:dyDescent="0.2">
      <c r="A140" s="30" t="s">
        <v>240</v>
      </c>
      <c r="B140" s="76"/>
      <c r="C140" s="76" t="s">
        <v>452</v>
      </c>
      <c r="D140" s="76" t="s">
        <v>50</v>
      </c>
      <c r="E140" s="76" t="s">
        <v>459</v>
      </c>
      <c r="F140" s="76" t="s">
        <v>150</v>
      </c>
      <c r="G140" s="13"/>
      <c r="H140" s="78"/>
      <c r="I140" s="35">
        <f>I141</f>
        <v>8223.1234700000005</v>
      </c>
    </row>
    <row r="141" spans="1:9" s="2" customFormat="1" ht="105.75" customHeight="1" x14ac:dyDescent="0.2">
      <c r="A141" s="30" t="s">
        <v>490</v>
      </c>
      <c r="B141" s="76"/>
      <c r="C141" s="76" t="s">
        <v>452</v>
      </c>
      <c r="D141" s="76" t="s">
        <v>50</v>
      </c>
      <c r="E141" s="76" t="s">
        <v>459</v>
      </c>
      <c r="F141" s="76" t="s">
        <v>200</v>
      </c>
      <c r="G141" s="13"/>
      <c r="H141" s="78"/>
      <c r="I141" s="35">
        <f>I151+I148+I165+I162+I168</f>
        <v>8223.1234700000005</v>
      </c>
    </row>
    <row r="142" spans="1:9" s="2" customFormat="1" ht="24.75" hidden="1" customHeight="1" x14ac:dyDescent="0.2">
      <c r="A142" s="30" t="s">
        <v>335</v>
      </c>
      <c r="B142" s="76"/>
      <c r="C142" s="76"/>
      <c r="D142" s="76" t="s">
        <v>201</v>
      </c>
      <c r="E142" s="76"/>
      <c r="F142" s="76" t="s">
        <v>377</v>
      </c>
      <c r="G142" s="13"/>
      <c r="H142" s="78"/>
      <c r="I142" s="35">
        <f>I145</f>
        <v>0</v>
      </c>
    </row>
    <row r="143" spans="1:9" s="2" customFormat="1" ht="23.25" hidden="1" customHeight="1" x14ac:dyDescent="0.2">
      <c r="A143" s="30" t="s">
        <v>359</v>
      </c>
      <c r="B143" s="76"/>
      <c r="C143" s="76"/>
      <c r="D143" s="76" t="s">
        <v>51</v>
      </c>
      <c r="E143" s="76"/>
      <c r="F143" s="76" t="s">
        <v>366</v>
      </c>
      <c r="G143" s="76"/>
      <c r="H143" s="78"/>
      <c r="I143" s="35">
        <v>0</v>
      </c>
    </row>
    <row r="144" spans="1:9" s="2" customFormat="1" ht="14.25" hidden="1" customHeight="1" x14ac:dyDescent="0.2">
      <c r="A144" s="66" t="s">
        <v>380</v>
      </c>
      <c r="B144" s="76"/>
      <c r="C144" s="76"/>
      <c r="D144" s="76" t="s">
        <v>51</v>
      </c>
      <c r="E144" s="76"/>
      <c r="F144" s="76" t="s">
        <v>366</v>
      </c>
      <c r="G144" s="76" t="s">
        <v>383</v>
      </c>
      <c r="H144" s="78"/>
      <c r="I144" s="35">
        <f>I145</f>
        <v>0</v>
      </c>
    </row>
    <row r="145" spans="1:9" s="2" customFormat="1" ht="22.5" hidden="1" customHeight="1" x14ac:dyDescent="0.2">
      <c r="A145" s="66" t="s">
        <v>329</v>
      </c>
      <c r="B145" s="76"/>
      <c r="C145" s="76"/>
      <c r="D145" s="76" t="s">
        <v>51</v>
      </c>
      <c r="E145" s="76"/>
      <c r="F145" s="76" t="s">
        <v>366</v>
      </c>
      <c r="G145" s="76" t="s">
        <v>333</v>
      </c>
      <c r="H145" s="78"/>
      <c r="I145" s="35">
        <v>0</v>
      </c>
    </row>
    <row r="146" spans="1:9" s="2" customFormat="1" ht="18.75" customHeight="1" x14ac:dyDescent="0.2">
      <c r="A146" s="30" t="s">
        <v>403</v>
      </c>
      <c r="B146" s="76"/>
      <c r="C146" s="76" t="s">
        <v>452</v>
      </c>
      <c r="D146" s="76" t="s">
        <v>51</v>
      </c>
      <c r="E146" s="76" t="s">
        <v>459</v>
      </c>
      <c r="F146" s="76" t="s">
        <v>377</v>
      </c>
      <c r="G146" s="76"/>
      <c r="H146" s="78"/>
      <c r="I146" s="35">
        <f t="shared" ref="I146:I147" si="6">I147</f>
        <v>1548.98945</v>
      </c>
    </row>
    <row r="147" spans="1:9" s="2" customFormat="1" ht="31.5" customHeight="1" x14ac:dyDescent="0.2">
      <c r="A147" s="66" t="s">
        <v>380</v>
      </c>
      <c r="B147" s="76"/>
      <c r="C147" s="76" t="s">
        <v>452</v>
      </c>
      <c r="D147" s="76" t="s">
        <v>51</v>
      </c>
      <c r="E147" s="76" t="s">
        <v>459</v>
      </c>
      <c r="F147" s="76" t="s">
        <v>377</v>
      </c>
      <c r="G147" s="76" t="s">
        <v>383</v>
      </c>
      <c r="H147" s="78"/>
      <c r="I147" s="35">
        <f t="shared" si="6"/>
        <v>1548.98945</v>
      </c>
    </row>
    <row r="148" spans="1:9" s="2" customFormat="1" ht="28.5" customHeight="1" x14ac:dyDescent="0.2">
      <c r="A148" s="32" t="s">
        <v>329</v>
      </c>
      <c r="B148" s="23"/>
      <c r="C148" s="23" t="s">
        <v>452</v>
      </c>
      <c r="D148" s="23" t="s">
        <v>51</v>
      </c>
      <c r="E148" s="23" t="s">
        <v>459</v>
      </c>
      <c r="F148" s="23" t="s">
        <v>377</v>
      </c>
      <c r="G148" s="23" t="s">
        <v>333</v>
      </c>
      <c r="H148" s="16"/>
      <c r="I148" s="36">
        <v>1548.98945</v>
      </c>
    </row>
    <row r="149" spans="1:9" s="2" customFormat="1" ht="33" customHeight="1" x14ac:dyDescent="0.2">
      <c r="A149" s="30" t="s">
        <v>362</v>
      </c>
      <c r="B149" s="76"/>
      <c r="C149" s="76" t="s">
        <v>452</v>
      </c>
      <c r="D149" s="76"/>
      <c r="E149" s="76" t="s">
        <v>459</v>
      </c>
      <c r="F149" s="76" t="s">
        <v>366</v>
      </c>
      <c r="G149" s="76"/>
      <c r="H149" s="78"/>
      <c r="I149" s="35">
        <f>I151</f>
        <v>1904.11502</v>
      </c>
    </row>
    <row r="150" spans="1:9" s="2" customFormat="1" ht="31.5" customHeight="1" x14ac:dyDescent="0.2">
      <c r="A150" s="66" t="s">
        <v>380</v>
      </c>
      <c r="B150" s="76"/>
      <c r="C150" s="76" t="s">
        <v>452</v>
      </c>
      <c r="D150" s="76"/>
      <c r="E150" s="76" t="s">
        <v>459</v>
      </c>
      <c r="F150" s="76" t="s">
        <v>366</v>
      </c>
      <c r="G150" s="76" t="s">
        <v>383</v>
      </c>
      <c r="H150" s="78"/>
      <c r="I150" s="35">
        <f>I151</f>
        <v>1904.11502</v>
      </c>
    </row>
    <row r="151" spans="1:9" s="2" customFormat="1" ht="27.75" customHeight="1" x14ac:dyDescent="0.2">
      <c r="A151" s="32" t="s">
        <v>329</v>
      </c>
      <c r="B151" s="23"/>
      <c r="C151" s="23" t="s">
        <v>452</v>
      </c>
      <c r="D151" s="23"/>
      <c r="E151" s="23" t="s">
        <v>459</v>
      </c>
      <c r="F151" s="23" t="s">
        <v>366</v>
      </c>
      <c r="G151" s="15">
        <v>240</v>
      </c>
      <c r="H151" s="16"/>
      <c r="I151" s="36">
        <v>1904.11502</v>
      </c>
    </row>
    <row r="152" spans="1:9" s="2" customFormat="1" ht="0.75" hidden="1" customHeight="1" x14ac:dyDescent="0.2">
      <c r="A152" s="30" t="s">
        <v>351</v>
      </c>
      <c r="B152" s="76"/>
      <c r="C152" s="76" t="s">
        <v>46</v>
      </c>
      <c r="D152" s="76" t="s">
        <v>41</v>
      </c>
      <c r="E152" s="76" t="s">
        <v>48</v>
      </c>
      <c r="F152" s="76" t="s">
        <v>143</v>
      </c>
      <c r="G152" s="76"/>
      <c r="H152" s="78"/>
      <c r="I152" s="35">
        <f>I153</f>
        <v>0</v>
      </c>
    </row>
    <row r="153" spans="1:9" s="2" customFormat="1" ht="40.5" hidden="1" customHeight="1" x14ac:dyDescent="0.2">
      <c r="A153" s="30" t="s">
        <v>204</v>
      </c>
      <c r="B153" s="76"/>
      <c r="C153" s="76" t="s">
        <v>46</v>
      </c>
      <c r="D153" s="76" t="s">
        <v>41</v>
      </c>
      <c r="E153" s="76" t="s">
        <v>48</v>
      </c>
      <c r="F153" s="76" t="s">
        <v>187</v>
      </c>
      <c r="G153" s="13"/>
      <c r="H153" s="78"/>
      <c r="I153" s="35">
        <f>I154</f>
        <v>0</v>
      </c>
    </row>
    <row r="154" spans="1:9" s="2" customFormat="1" ht="32.25" hidden="1" customHeight="1" x14ac:dyDescent="0.2">
      <c r="A154" s="30" t="s">
        <v>226</v>
      </c>
      <c r="B154" s="76"/>
      <c r="C154" s="76" t="s">
        <v>46</v>
      </c>
      <c r="D154" s="76" t="s">
        <v>41</v>
      </c>
      <c r="E154" s="76" t="s">
        <v>48</v>
      </c>
      <c r="F154" s="76" t="s">
        <v>269</v>
      </c>
      <c r="G154" s="13"/>
      <c r="H154" s="78"/>
      <c r="I154" s="35">
        <f>I155+I158</f>
        <v>0</v>
      </c>
    </row>
    <row r="155" spans="1:9" s="2" customFormat="1" ht="30.75" hidden="1" customHeight="1" x14ac:dyDescent="0.2">
      <c r="A155" s="30" t="s">
        <v>403</v>
      </c>
      <c r="B155" s="76"/>
      <c r="C155" s="76" t="s">
        <v>46</v>
      </c>
      <c r="D155" s="76" t="s">
        <v>52</v>
      </c>
      <c r="E155" s="76" t="s">
        <v>48</v>
      </c>
      <c r="F155" s="76" t="s">
        <v>402</v>
      </c>
      <c r="G155" s="13"/>
      <c r="H155" s="78"/>
      <c r="I155" s="35">
        <f>I156</f>
        <v>0</v>
      </c>
    </row>
    <row r="156" spans="1:9" s="2" customFormat="1" ht="33" hidden="1" customHeight="1" x14ac:dyDescent="0.2">
      <c r="A156" s="66" t="s">
        <v>381</v>
      </c>
      <c r="B156" s="76"/>
      <c r="C156" s="76" t="s">
        <v>46</v>
      </c>
      <c r="D156" s="76" t="s">
        <v>52</v>
      </c>
      <c r="E156" s="76" t="s">
        <v>48</v>
      </c>
      <c r="F156" s="76" t="s">
        <v>402</v>
      </c>
      <c r="G156" s="13">
        <v>800</v>
      </c>
      <c r="H156" s="78"/>
      <c r="I156" s="35">
        <f>I157</f>
        <v>0</v>
      </c>
    </row>
    <row r="157" spans="1:9" s="2" customFormat="1" ht="36" hidden="1" customHeight="1" x14ac:dyDescent="0.2">
      <c r="A157" s="32" t="s">
        <v>401</v>
      </c>
      <c r="B157" s="23"/>
      <c r="C157" s="23" t="s">
        <v>46</v>
      </c>
      <c r="D157" s="23" t="s">
        <v>52</v>
      </c>
      <c r="E157" s="23" t="s">
        <v>48</v>
      </c>
      <c r="F157" s="23" t="s">
        <v>402</v>
      </c>
      <c r="G157" s="15">
        <v>830</v>
      </c>
      <c r="H157" s="16"/>
      <c r="I157" s="36">
        <v>0</v>
      </c>
    </row>
    <row r="158" spans="1:9" s="2" customFormat="1" ht="30" hidden="1" customHeight="1" x14ac:dyDescent="0.2">
      <c r="A158" s="66" t="s">
        <v>373</v>
      </c>
      <c r="B158" s="76"/>
      <c r="C158" s="76" t="s">
        <v>46</v>
      </c>
      <c r="D158" s="76"/>
      <c r="E158" s="76" t="s">
        <v>48</v>
      </c>
      <c r="F158" s="76" t="s">
        <v>371</v>
      </c>
      <c r="G158" s="13"/>
      <c r="H158" s="78"/>
      <c r="I158" s="35">
        <v>0</v>
      </c>
    </row>
    <row r="159" spans="1:9" s="2" customFormat="1" ht="10.5" hidden="1" customHeight="1" x14ac:dyDescent="0.2">
      <c r="A159" s="32" t="s">
        <v>329</v>
      </c>
      <c r="B159" s="23"/>
      <c r="C159" s="23" t="s">
        <v>46</v>
      </c>
      <c r="D159" s="23" t="s">
        <v>52</v>
      </c>
      <c r="E159" s="23" t="s">
        <v>48</v>
      </c>
      <c r="F159" s="23" t="s">
        <v>371</v>
      </c>
      <c r="G159" s="15">
        <v>240</v>
      </c>
      <c r="H159" s="16"/>
      <c r="I159" s="36">
        <v>0</v>
      </c>
    </row>
    <row r="160" spans="1:9" s="2" customFormat="1" ht="43.5" customHeight="1" x14ac:dyDescent="0.2">
      <c r="A160" s="66" t="s">
        <v>498</v>
      </c>
      <c r="B160" s="23"/>
      <c r="C160" s="122" t="s">
        <v>452</v>
      </c>
      <c r="D160" s="122"/>
      <c r="E160" s="122" t="s">
        <v>459</v>
      </c>
      <c r="F160" s="122" t="s">
        <v>499</v>
      </c>
      <c r="G160" s="13"/>
      <c r="H160" s="78"/>
      <c r="I160" s="35">
        <f t="shared" ref="I160:I161" si="7">I161</f>
        <v>2339.2069999999999</v>
      </c>
    </row>
    <row r="161" spans="1:9" s="2" customFormat="1" ht="30.75" customHeight="1" x14ac:dyDescent="0.2">
      <c r="A161" s="66" t="s">
        <v>380</v>
      </c>
      <c r="B161" s="23"/>
      <c r="C161" s="122" t="s">
        <v>452</v>
      </c>
      <c r="D161" s="122"/>
      <c r="E161" s="122" t="s">
        <v>459</v>
      </c>
      <c r="F161" s="122" t="s">
        <v>499</v>
      </c>
      <c r="G161" s="13">
        <v>200</v>
      </c>
      <c r="H161" s="78"/>
      <c r="I161" s="35">
        <f t="shared" si="7"/>
        <v>2339.2069999999999</v>
      </c>
    </row>
    <row r="162" spans="1:9" s="2" customFormat="1" ht="26.25" customHeight="1" x14ac:dyDescent="0.2">
      <c r="A162" s="32" t="s">
        <v>329</v>
      </c>
      <c r="B162" s="23"/>
      <c r="C162" s="23" t="s">
        <v>452</v>
      </c>
      <c r="D162" s="23"/>
      <c r="E162" s="23" t="s">
        <v>459</v>
      </c>
      <c r="F162" s="23" t="s">
        <v>499</v>
      </c>
      <c r="G162" s="15">
        <v>240</v>
      </c>
      <c r="H162" s="16"/>
      <c r="I162" s="36">
        <v>2339.2069999999999</v>
      </c>
    </row>
    <row r="163" spans="1:9" s="2" customFormat="1" ht="42" customHeight="1" x14ac:dyDescent="0.2">
      <c r="A163" s="30" t="s">
        <v>491</v>
      </c>
      <c r="B163" s="76"/>
      <c r="C163" s="76" t="s">
        <v>452</v>
      </c>
      <c r="D163" s="76"/>
      <c r="E163" s="76" t="s">
        <v>459</v>
      </c>
      <c r="F163" s="76" t="s">
        <v>434</v>
      </c>
      <c r="G163" s="76"/>
      <c r="H163" s="78"/>
      <c r="I163" s="35">
        <f t="shared" ref="I163:I164" si="8">I164</f>
        <v>1430.8119999999999</v>
      </c>
    </row>
    <row r="164" spans="1:9" s="2" customFormat="1" ht="27.75" customHeight="1" x14ac:dyDescent="0.2">
      <c r="A164" s="66" t="s">
        <v>380</v>
      </c>
      <c r="B164" s="76"/>
      <c r="C164" s="76" t="s">
        <v>452</v>
      </c>
      <c r="D164" s="76"/>
      <c r="E164" s="76" t="s">
        <v>459</v>
      </c>
      <c r="F164" s="76" t="s">
        <v>434</v>
      </c>
      <c r="G164" s="76" t="s">
        <v>383</v>
      </c>
      <c r="H164" s="78"/>
      <c r="I164" s="35">
        <f t="shared" si="8"/>
        <v>1430.8119999999999</v>
      </c>
    </row>
    <row r="165" spans="1:9" s="2" customFormat="1" ht="29.25" customHeight="1" x14ac:dyDescent="0.2">
      <c r="A165" s="32" t="s">
        <v>329</v>
      </c>
      <c r="B165" s="23"/>
      <c r="C165" s="23" t="s">
        <v>452</v>
      </c>
      <c r="D165" s="23"/>
      <c r="E165" s="23" t="s">
        <v>459</v>
      </c>
      <c r="F165" s="23" t="s">
        <v>434</v>
      </c>
      <c r="G165" s="15">
        <v>240</v>
      </c>
      <c r="H165" s="16"/>
      <c r="I165" s="36">
        <v>1430.8119999999999</v>
      </c>
    </row>
    <row r="166" spans="1:9" s="2" customFormat="1" ht="54" customHeight="1" x14ac:dyDescent="0.2">
      <c r="A166" s="66" t="s">
        <v>507</v>
      </c>
      <c r="B166" s="126"/>
      <c r="C166" s="126" t="s">
        <v>452</v>
      </c>
      <c r="D166" s="126"/>
      <c r="E166" s="126" t="s">
        <v>459</v>
      </c>
      <c r="F166" s="126" t="s">
        <v>506</v>
      </c>
      <c r="G166" s="13"/>
      <c r="H166" s="78"/>
      <c r="I166" s="35">
        <f t="shared" ref="I166:I167" si="9">I167</f>
        <v>1000</v>
      </c>
    </row>
    <row r="167" spans="1:9" s="2" customFormat="1" ht="29.25" customHeight="1" x14ac:dyDescent="0.2">
      <c r="A167" s="66" t="s">
        <v>380</v>
      </c>
      <c r="B167" s="126"/>
      <c r="C167" s="126" t="s">
        <v>452</v>
      </c>
      <c r="D167" s="126"/>
      <c r="E167" s="126" t="s">
        <v>459</v>
      </c>
      <c r="F167" s="126" t="s">
        <v>506</v>
      </c>
      <c r="G167" s="13">
        <v>200</v>
      </c>
      <c r="H167" s="78"/>
      <c r="I167" s="35">
        <f t="shared" si="9"/>
        <v>1000</v>
      </c>
    </row>
    <row r="168" spans="1:9" s="2" customFormat="1" ht="29.25" customHeight="1" x14ac:dyDescent="0.2">
      <c r="A168" s="32" t="s">
        <v>329</v>
      </c>
      <c r="B168" s="23"/>
      <c r="C168" s="23" t="s">
        <v>452</v>
      </c>
      <c r="D168" s="23"/>
      <c r="E168" s="23" t="s">
        <v>459</v>
      </c>
      <c r="F168" s="23" t="s">
        <v>506</v>
      </c>
      <c r="G168" s="15">
        <v>240</v>
      </c>
      <c r="H168" s="16"/>
      <c r="I168" s="36">
        <v>1000</v>
      </c>
    </row>
    <row r="169" spans="1:9" s="2" customFormat="1" ht="54.75" customHeight="1" x14ac:dyDescent="0.2">
      <c r="A169" s="30" t="s">
        <v>474</v>
      </c>
      <c r="B169" s="76"/>
      <c r="C169" s="76" t="s">
        <v>452</v>
      </c>
      <c r="D169" s="76" t="s">
        <v>43</v>
      </c>
      <c r="E169" s="76" t="s">
        <v>459</v>
      </c>
      <c r="F169" s="76" t="s">
        <v>344</v>
      </c>
      <c r="G169" s="129"/>
      <c r="H169" s="129"/>
      <c r="I169" s="35">
        <f>I171</f>
        <v>1209.3</v>
      </c>
    </row>
    <row r="170" spans="1:9" s="2" customFormat="1" ht="63.75" customHeight="1" x14ac:dyDescent="0.2">
      <c r="A170" s="30" t="s">
        <v>435</v>
      </c>
      <c r="B170" s="76"/>
      <c r="C170" s="76" t="s">
        <v>452</v>
      </c>
      <c r="D170" s="76" t="s">
        <v>43</v>
      </c>
      <c r="E170" s="76" t="s">
        <v>459</v>
      </c>
      <c r="F170" s="76" t="s">
        <v>314</v>
      </c>
      <c r="G170" s="76"/>
      <c r="H170" s="76"/>
      <c r="I170" s="35">
        <f>I171</f>
        <v>1209.3</v>
      </c>
    </row>
    <row r="171" spans="1:9" s="2" customFormat="1" ht="53.25" customHeight="1" x14ac:dyDescent="0.2">
      <c r="A171" s="86" t="s">
        <v>436</v>
      </c>
      <c r="B171" s="76"/>
      <c r="C171" s="76" t="s">
        <v>452</v>
      </c>
      <c r="D171" s="76" t="s">
        <v>92</v>
      </c>
      <c r="E171" s="76" t="s">
        <v>459</v>
      </c>
      <c r="F171" s="44" t="s">
        <v>416</v>
      </c>
      <c r="G171" s="129"/>
      <c r="H171" s="129"/>
      <c r="I171" s="35">
        <f>I173</f>
        <v>1209.3</v>
      </c>
    </row>
    <row r="172" spans="1:9" s="2" customFormat="1" ht="31.5" customHeight="1" x14ac:dyDescent="0.2">
      <c r="A172" s="66" t="s">
        <v>380</v>
      </c>
      <c r="B172" s="76"/>
      <c r="C172" s="76" t="s">
        <v>452</v>
      </c>
      <c r="D172" s="76" t="s">
        <v>311</v>
      </c>
      <c r="E172" s="76" t="s">
        <v>459</v>
      </c>
      <c r="F172" s="44" t="s">
        <v>416</v>
      </c>
      <c r="G172" s="13">
        <v>200</v>
      </c>
      <c r="H172" s="76"/>
      <c r="I172" s="35">
        <f>I173</f>
        <v>1209.3</v>
      </c>
    </row>
    <row r="173" spans="1:9" s="2" customFormat="1" ht="28.5" customHeight="1" x14ac:dyDescent="0.2">
      <c r="A173" s="32" t="s">
        <v>329</v>
      </c>
      <c r="B173" s="23"/>
      <c r="C173" s="23" t="s">
        <v>452</v>
      </c>
      <c r="D173" s="23" t="s">
        <v>311</v>
      </c>
      <c r="E173" s="23" t="s">
        <v>459</v>
      </c>
      <c r="F173" s="37" t="s">
        <v>416</v>
      </c>
      <c r="G173" s="15">
        <v>240</v>
      </c>
      <c r="H173" s="76"/>
      <c r="I173" s="36">
        <v>1209.3</v>
      </c>
    </row>
    <row r="174" spans="1:9" s="2" customFormat="1" ht="18" hidden="1" customHeight="1" x14ac:dyDescent="0.2">
      <c r="A174" s="66" t="s">
        <v>374</v>
      </c>
      <c r="B174" s="76"/>
      <c r="C174" s="76" t="s">
        <v>46</v>
      </c>
      <c r="D174" s="76"/>
      <c r="E174" s="76" t="s">
        <v>48</v>
      </c>
      <c r="F174" s="76" t="s">
        <v>369</v>
      </c>
      <c r="G174" s="13"/>
      <c r="H174" s="78"/>
      <c r="I174" s="35">
        <f>I176</f>
        <v>330.3</v>
      </c>
    </row>
    <row r="175" spans="1:9" s="2" customFormat="1" ht="21.75" hidden="1" customHeight="1" x14ac:dyDescent="0.2">
      <c r="A175" s="66" t="s">
        <v>380</v>
      </c>
      <c r="B175" s="76"/>
      <c r="C175" s="76" t="s">
        <v>46</v>
      </c>
      <c r="D175" s="76"/>
      <c r="E175" s="76" t="s">
        <v>48</v>
      </c>
      <c r="F175" s="76" t="s">
        <v>369</v>
      </c>
      <c r="G175" s="13">
        <v>200</v>
      </c>
      <c r="H175" s="78"/>
      <c r="I175" s="35">
        <f>I176</f>
        <v>330.3</v>
      </c>
    </row>
    <row r="176" spans="1:9" s="2" customFormat="1" ht="51" customHeight="1" x14ac:dyDescent="0.2">
      <c r="A176" s="30" t="s">
        <v>476</v>
      </c>
      <c r="B176" s="23"/>
      <c r="C176" s="76" t="s">
        <v>452</v>
      </c>
      <c r="D176" s="76"/>
      <c r="E176" s="76" t="s">
        <v>459</v>
      </c>
      <c r="F176" s="76" t="s">
        <v>429</v>
      </c>
      <c r="G176" s="15"/>
      <c r="H176" s="16"/>
      <c r="I176" s="35">
        <f>I181</f>
        <v>330.3</v>
      </c>
    </row>
    <row r="177" spans="1:9" s="2" customFormat="1" ht="2.25" hidden="1" customHeight="1" x14ac:dyDescent="0.2">
      <c r="A177" s="30" t="s">
        <v>315</v>
      </c>
      <c r="B177" s="76"/>
      <c r="C177" s="76"/>
      <c r="D177" s="76"/>
      <c r="E177" s="76"/>
      <c r="F177" s="44" t="s">
        <v>416</v>
      </c>
      <c r="G177" s="13"/>
      <c r="H177" s="78"/>
      <c r="I177" s="35">
        <f>I179</f>
        <v>330.3</v>
      </c>
    </row>
    <row r="178" spans="1:9" s="2" customFormat="1" ht="27" hidden="1" customHeight="1" x14ac:dyDescent="0.2">
      <c r="A178" s="30" t="s">
        <v>418</v>
      </c>
      <c r="B178" s="76"/>
      <c r="C178" s="76"/>
      <c r="D178" s="76"/>
      <c r="E178" s="76"/>
      <c r="F178" s="44" t="s">
        <v>416</v>
      </c>
      <c r="G178" s="13">
        <v>200</v>
      </c>
      <c r="H178" s="78"/>
      <c r="I178" s="35">
        <f>I179</f>
        <v>330.3</v>
      </c>
    </row>
    <row r="179" spans="1:9" s="2" customFormat="1" ht="60.75" customHeight="1" x14ac:dyDescent="0.2">
      <c r="A179" s="30" t="s">
        <v>475</v>
      </c>
      <c r="B179" s="23"/>
      <c r="C179" s="76" t="s">
        <v>452</v>
      </c>
      <c r="D179" s="76"/>
      <c r="E179" s="76" t="s">
        <v>459</v>
      </c>
      <c r="F179" s="44" t="s">
        <v>430</v>
      </c>
      <c r="G179" s="15"/>
      <c r="H179" s="16"/>
      <c r="I179" s="35">
        <f>I181</f>
        <v>330.3</v>
      </c>
    </row>
    <row r="180" spans="1:9" s="2" customFormat="1" ht="0.75" customHeight="1" x14ac:dyDescent="0.2">
      <c r="A180" s="32"/>
      <c r="B180" s="23"/>
      <c r="C180" s="76"/>
      <c r="D180" s="76"/>
      <c r="E180" s="76"/>
      <c r="F180" s="37"/>
      <c r="G180" s="15"/>
      <c r="H180" s="16"/>
      <c r="I180" s="36"/>
    </row>
    <row r="181" spans="1:9" s="2" customFormat="1" ht="62.25" customHeight="1" x14ac:dyDescent="0.2">
      <c r="A181" s="30" t="s">
        <v>360</v>
      </c>
      <c r="B181" s="76"/>
      <c r="C181" s="76" t="s">
        <v>452</v>
      </c>
      <c r="D181" s="76" t="s">
        <v>44</v>
      </c>
      <c r="E181" s="76" t="s">
        <v>459</v>
      </c>
      <c r="F181" s="76" t="s">
        <v>428</v>
      </c>
      <c r="G181" s="13"/>
      <c r="H181" s="78"/>
      <c r="I181" s="35">
        <f>I183</f>
        <v>330.3</v>
      </c>
    </row>
    <row r="182" spans="1:9" s="2" customFormat="1" ht="36" customHeight="1" x14ac:dyDescent="0.2">
      <c r="A182" s="66" t="s">
        <v>380</v>
      </c>
      <c r="B182" s="76"/>
      <c r="C182" s="76" t="s">
        <v>452</v>
      </c>
      <c r="D182" s="76" t="s">
        <v>44</v>
      </c>
      <c r="E182" s="76" t="s">
        <v>459</v>
      </c>
      <c r="F182" s="76" t="s">
        <v>428</v>
      </c>
      <c r="G182" s="13">
        <v>200</v>
      </c>
      <c r="H182" s="78"/>
      <c r="I182" s="35">
        <f>I183</f>
        <v>330.3</v>
      </c>
    </row>
    <row r="183" spans="1:9" s="2" customFormat="1" ht="37.5" customHeight="1" x14ac:dyDescent="0.2">
      <c r="A183" s="32" t="s">
        <v>329</v>
      </c>
      <c r="B183" s="23"/>
      <c r="C183" s="23" t="s">
        <v>452</v>
      </c>
      <c r="D183" s="23" t="s">
        <v>44</v>
      </c>
      <c r="E183" s="23" t="s">
        <v>459</v>
      </c>
      <c r="F183" s="23" t="s">
        <v>428</v>
      </c>
      <c r="G183" s="15">
        <v>240</v>
      </c>
      <c r="H183" s="16"/>
      <c r="I183" s="36">
        <v>330.3</v>
      </c>
    </row>
    <row r="184" spans="1:9" s="2" customFormat="1" ht="27" customHeight="1" x14ac:dyDescent="0.2">
      <c r="A184" s="96" t="s">
        <v>53</v>
      </c>
      <c r="B184" s="97"/>
      <c r="C184" s="97" t="s">
        <v>452</v>
      </c>
      <c r="D184" s="97"/>
      <c r="E184" s="97" t="s">
        <v>461</v>
      </c>
      <c r="F184" s="97"/>
      <c r="G184" s="98"/>
      <c r="H184" s="99"/>
      <c r="I184" s="100">
        <f>I189</f>
        <v>680.49851999999998</v>
      </c>
    </row>
    <row r="185" spans="1:9" s="2" customFormat="1" ht="38.25" hidden="1" x14ac:dyDescent="0.2">
      <c r="A185" s="30" t="s">
        <v>1</v>
      </c>
      <c r="B185" s="76"/>
      <c r="C185" s="76"/>
      <c r="D185" s="76" t="s">
        <v>54</v>
      </c>
      <c r="E185" s="76"/>
      <c r="F185" s="76" t="s">
        <v>151</v>
      </c>
      <c r="G185" s="129"/>
      <c r="H185" s="129"/>
      <c r="I185" s="35"/>
    </row>
    <row r="186" spans="1:9" s="2" customFormat="1" ht="55.5" hidden="1" customHeight="1" x14ac:dyDescent="0.2">
      <c r="A186" s="30" t="s">
        <v>316</v>
      </c>
      <c r="B186" s="76"/>
      <c r="C186" s="76"/>
      <c r="D186" s="76" t="s">
        <v>54</v>
      </c>
      <c r="E186" s="76"/>
      <c r="F186" s="76" t="s">
        <v>205</v>
      </c>
      <c r="G186" s="13"/>
      <c r="H186" s="76"/>
      <c r="I186" s="35"/>
    </row>
    <row r="187" spans="1:9" s="2" customFormat="1" ht="44.25" hidden="1" customHeight="1" x14ac:dyDescent="0.2">
      <c r="A187" s="30" t="s">
        <v>318</v>
      </c>
      <c r="B187" s="93"/>
      <c r="C187" s="76"/>
      <c r="D187" s="76" t="s">
        <v>175</v>
      </c>
      <c r="E187" s="76"/>
      <c r="F187" s="76" t="s">
        <v>317</v>
      </c>
      <c r="G187" s="76"/>
      <c r="H187" s="78"/>
      <c r="I187" s="35"/>
    </row>
    <row r="188" spans="1:9" s="2" customFormat="1" ht="38.25" hidden="1" x14ac:dyDescent="0.2">
      <c r="A188" s="62" t="s">
        <v>241</v>
      </c>
      <c r="B188" s="76"/>
      <c r="C188" s="76"/>
      <c r="D188" s="76" t="s">
        <v>55</v>
      </c>
      <c r="E188" s="76"/>
      <c r="F188" s="76" t="s">
        <v>206</v>
      </c>
      <c r="G188" s="76"/>
      <c r="H188" s="78"/>
      <c r="I188" s="35"/>
    </row>
    <row r="189" spans="1:9" s="2" customFormat="1" ht="63" customHeight="1" x14ac:dyDescent="0.2">
      <c r="A189" s="30" t="s">
        <v>349</v>
      </c>
      <c r="B189" s="76"/>
      <c r="C189" s="76" t="s">
        <v>452</v>
      </c>
      <c r="D189" s="76" t="s">
        <v>41</v>
      </c>
      <c r="E189" s="76" t="s">
        <v>461</v>
      </c>
      <c r="F189" s="76" t="s">
        <v>143</v>
      </c>
      <c r="G189" s="76"/>
      <c r="H189" s="78"/>
      <c r="I189" s="35">
        <f t="shared" ref="I189:I190" si="10">I190</f>
        <v>680.49851999999998</v>
      </c>
    </row>
    <row r="190" spans="1:9" s="2" customFormat="1" ht="26.25" customHeight="1" x14ac:dyDescent="0.2">
      <c r="A190" s="30" t="s">
        <v>204</v>
      </c>
      <c r="B190" s="76"/>
      <c r="C190" s="76" t="s">
        <v>452</v>
      </c>
      <c r="D190" s="76" t="s">
        <v>41</v>
      </c>
      <c r="E190" s="76" t="s">
        <v>461</v>
      </c>
      <c r="F190" s="76" t="s">
        <v>187</v>
      </c>
      <c r="G190" s="13"/>
      <c r="H190" s="78"/>
      <c r="I190" s="35">
        <f t="shared" si="10"/>
        <v>680.49851999999998</v>
      </c>
    </row>
    <row r="191" spans="1:9" s="2" customFormat="1" ht="25.5" customHeight="1" x14ac:dyDescent="0.2">
      <c r="A191" s="30" t="s">
        <v>226</v>
      </c>
      <c r="B191" s="76"/>
      <c r="C191" s="76" t="s">
        <v>452</v>
      </c>
      <c r="D191" s="76" t="s">
        <v>41</v>
      </c>
      <c r="E191" s="76" t="s">
        <v>461</v>
      </c>
      <c r="F191" s="76" t="s">
        <v>269</v>
      </c>
      <c r="G191" s="13"/>
      <c r="H191" s="78"/>
      <c r="I191" s="35">
        <f>I192+I197+I202</f>
        <v>680.49851999999998</v>
      </c>
    </row>
    <row r="192" spans="1:9" s="2" customFormat="1" ht="27.75" customHeight="1" x14ac:dyDescent="0.2">
      <c r="A192" s="30" t="s">
        <v>336</v>
      </c>
      <c r="B192" s="76"/>
      <c r="C192" s="76" t="s">
        <v>452</v>
      </c>
      <c r="D192" s="76" t="s">
        <v>56</v>
      </c>
      <c r="E192" s="76" t="s">
        <v>461</v>
      </c>
      <c r="F192" s="76" t="s">
        <v>271</v>
      </c>
      <c r="G192" s="76"/>
      <c r="H192" s="78"/>
      <c r="I192" s="35">
        <f>I194+I196</f>
        <v>455.553</v>
      </c>
    </row>
    <row r="193" spans="1:9" s="2" customFormat="1" ht="38.25" customHeight="1" x14ac:dyDescent="0.2">
      <c r="A193" s="66" t="s">
        <v>380</v>
      </c>
      <c r="B193" s="76"/>
      <c r="C193" s="76" t="s">
        <v>452</v>
      </c>
      <c r="D193" s="76" t="s">
        <v>56</v>
      </c>
      <c r="E193" s="76" t="s">
        <v>461</v>
      </c>
      <c r="F193" s="76" t="s">
        <v>271</v>
      </c>
      <c r="G193" s="76" t="s">
        <v>383</v>
      </c>
      <c r="H193" s="78"/>
      <c r="I193" s="35">
        <f>I194</f>
        <v>325.553</v>
      </c>
    </row>
    <row r="194" spans="1:9" s="2" customFormat="1" ht="29.25" customHeight="1" x14ac:dyDescent="0.2">
      <c r="A194" s="32" t="s">
        <v>329</v>
      </c>
      <c r="B194" s="23"/>
      <c r="C194" s="23" t="s">
        <v>452</v>
      </c>
      <c r="D194" s="23" t="s">
        <v>56</v>
      </c>
      <c r="E194" s="23" t="s">
        <v>461</v>
      </c>
      <c r="F194" s="23" t="s">
        <v>271</v>
      </c>
      <c r="G194" s="23" t="s">
        <v>333</v>
      </c>
      <c r="H194" s="16"/>
      <c r="I194" s="36">
        <v>325.553</v>
      </c>
    </row>
    <row r="195" spans="1:9" s="2" customFormat="1" ht="29.25" customHeight="1" x14ac:dyDescent="0.2">
      <c r="A195" s="66" t="s">
        <v>381</v>
      </c>
      <c r="B195" s="120"/>
      <c r="C195" s="120" t="s">
        <v>452</v>
      </c>
      <c r="D195" s="120"/>
      <c r="E195" s="120" t="s">
        <v>461</v>
      </c>
      <c r="F195" s="120" t="s">
        <v>495</v>
      </c>
      <c r="G195" s="120" t="s">
        <v>384</v>
      </c>
      <c r="H195" s="78"/>
      <c r="I195" s="35">
        <f>I196</f>
        <v>130</v>
      </c>
    </row>
    <row r="196" spans="1:9" s="2" customFormat="1" ht="29.25" customHeight="1" x14ac:dyDescent="0.2">
      <c r="A196" s="32" t="s">
        <v>330</v>
      </c>
      <c r="B196" s="23"/>
      <c r="C196" s="23" t="s">
        <v>452</v>
      </c>
      <c r="D196" s="23"/>
      <c r="E196" s="23" t="s">
        <v>461</v>
      </c>
      <c r="F196" s="23" t="s">
        <v>495</v>
      </c>
      <c r="G196" s="23" t="s">
        <v>334</v>
      </c>
      <c r="H196" s="16"/>
      <c r="I196" s="36">
        <v>130</v>
      </c>
    </row>
    <row r="197" spans="1:9" s="2" customFormat="1" ht="25.5" customHeight="1" x14ac:dyDescent="0.2">
      <c r="A197" s="30" t="s">
        <v>242</v>
      </c>
      <c r="B197" s="76"/>
      <c r="C197" s="76" t="s">
        <v>452</v>
      </c>
      <c r="D197" s="76" t="s">
        <v>57</v>
      </c>
      <c r="E197" s="76" t="s">
        <v>461</v>
      </c>
      <c r="F197" s="76" t="s">
        <v>272</v>
      </c>
      <c r="G197" s="76"/>
      <c r="H197" s="78"/>
      <c r="I197" s="35">
        <f>I199</f>
        <v>0</v>
      </c>
    </row>
    <row r="198" spans="1:9" s="2" customFormat="1" ht="33.75" customHeight="1" x14ac:dyDescent="0.2">
      <c r="A198" s="66" t="s">
        <v>380</v>
      </c>
      <c r="B198" s="76"/>
      <c r="C198" s="76" t="s">
        <v>452</v>
      </c>
      <c r="D198" s="76" t="s">
        <v>57</v>
      </c>
      <c r="E198" s="76" t="s">
        <v>461</v>
      </c>
      <c r="F198" s="76" t="s">
        <v>272</v>
      </c>
      <c r="G198" s="76" t="s">
        <v>383</v>
      </c>
      <c r="H198" s="78"/>
      <c r="I198" s="35">
        <f>I199</f>
        <v>0</v>
      </c>
    </row>
    <row r="199" spans="1:9" s="2" customFormat="1" ht="27" customHeight="1" x14ac:dyDescent="0.2">
      <c r="A199" s="32" t="s">
        <v>329</v>
      </c>
      <c r="B199" s="23"/>
      <c r="C199" s="23" t="s">
        <v>452</v>
      </c>
      <c r="D199" s="23" t="s">
        <v>57</v>
      </c>
      <c r="E199" s="23" t="s">
        <v>461</v>
      </c>
      <c r="F199" s="23" t="s">
        <v>272</v>
      </c>
      <c r="G199" s="23" t="s">
        <v>333</v>
      </c>
      <c r="H199" s="78"/>
      <c r="I199" s="36">
        <v>0</v>
      </c>
    </row>
    <row r="200" spans="1:9" s="2" customFormat="1" ht="28.5" hidden="1" customHeight="1" x14ac:dyDescent="0.2">
      <c r="A200" s="66" t="s">
        <v>385</v>
      </c>
      <c r="B200" s="23"/>
      <c r="C200" s="123" t="s">
        <v>452</v>
      </c>
      <c r="D200" s="123"/>
      <c r="E200" s="123" t="s">
        <v>461</v>
      </c>
      <c r="F200" s="123" t="s">
        <v>504</v>
      </c>
      <c r="G200" s="123" t="s">
        <v>382</v>
      </c>
      <c r="H200" s="78"/>
      <c r="I200" s="35">
        <f>I201</f>
        <v>0</v>
      </c>
    </row>
    <row r="201" spans="1:9" s="2" customFormat="1" ht="14.25" hidden="1" customHeight="1" x14ac:dyDescent="0.2">
      <c r="A201" s="32" t="s">
        <v>503</v>
      </c>
      <c r="B201" s="23"/>
      <c r="C201" s="23" t="s">
        <v>452</v>
      </c>
      <c r="D201" s="23"/>
      <c r="E201" s="23" t="s">
        <v>461</v>
      </c>
      <c r="F201" s="23" t="s">
        <v>504</v>
      </c>
      <c r="G201" s="23" t="s">
        <v>24</v>
      </c>
      <c r="H201" s="78"/>
      <c r="I201" s="36">
        <v>0</v>
      </c>
    </row>
    <row r="202" spans="1:9" s="2" customFormat="1" ht="29.25" customHeight="1" x14ac:dyDescent="0.2">
      <c r="A202" s="66" t="s">
        <v>385</v>
      </c>
      <c r="B202" s="76"/>
      <c r="C202" s="76" t="s">
        <v>452</v>
      </c>
      <c r="D202" s="76"/>
      <c r="E202" s="76" t="s">
        <v>461</v>
      </c>
      <c r="F202" s="76" t="s">
        <v>471</v>
      </c>
      <c r="G202" s="76" t="s">
        <v>382</v>
      </c>
      <c r="H202" s="78"/>
      <c r="I202" s="35">
        <f>I203</f>
        <v>224.94551999999999</v>
      </c>
    </row>
    <row r="203" spans="1:9" s="2" customFormat="1" ht="42.75" customHeight="1" x14ac:dyDescent="0.2">
      <c r="A203" s="32" t="s">
        <v>470</v>
      </c>
      <c r="B203" s="23"/>
      <c r="C203" s="23" t="s">
        <v>452</v>
      </c>
      <c r="D203" s="23"/>
      <c r="E203" s="23" t="s">
        <v>461</v>
      </c>
      <c r="F203" s="23" t="s">
        <v>471</v>
      </c>
      <c r="G203" s="23" t="s">
        <v>24</v>
      </c>
      <c r="H203" s="78"/>
      <c r="I203" s="36">
        <v>224.94551999999999</v>
      </c>
    </row>
    <row r="204" spans="1:9" s="2" customFormat="1" ht="25.5" customHeight="1" x14ac:dyDescent="0.2">
      <c r="A204" s="96" t="s">
        <v>58</v>
      </c>
      <c r="B204" s="97"/>
      <c r="C204" s="97" t="s">
        <v>462</v>
      </c>
      <c r="D204" s="101"/>
      <c r="E204" s="97" t="s">
        <v>487</v>
      </c>
      <c r="F204" s="101"/>
      <c r="G204" s="101"/>
      <c r="H204" s="102"/>
      <c r="I204" s="100">
        <f>I205+I237+I264</f>
        <v>8636.5112900000004</v>
      </c>
    </row>
    <row r="205" spans="1:9" ht="27" customHeight="1" x14ac:dyDescent="0.2">
      <c r="A205" s="30" t="s">
        <v>60</v>
      </c>
      <c r="B205" s="76"/>
      <c r="C205" s="76" t="s">
        <v>462</v>
      </c>
      <c r="D205" s="76"/>
      <c r="E205" s="76" t="s">
        <v>451</v>
      </c>
      <c r="F205" s="76"/>
      <c r="G205" s="76"/>
      <c r="H205" s="78"/>
      <c r="I205" s="35">
        <f>I225</f>
        <v>616.99377000000004</v>
      </c>
    </row>
    <row r="206" spans="1:9" ht="38.25" hidden="1" x14ac:dyDescent="0.2">
      <c r="A206" s="30" t="s">
        <v>62</v>
      </c>
      <c r="B206" s="76"/>
      <c r="C206" s="76"/>
      <c r="D206" s="76" t="s">
        <v>63</v>
      </c>
      <c r="E206" s="76"/>
      <c r="F206" s="76" t="s">
        <v>157</v>
      </c>
      <c r="G206" s="76"/>
      <c r="H206" s="76"/>
      <c r="I206" s="35"/>
    </row>
    <row r="207" spans="1:9" ht="25.5" hidden="1" x14ac:dyDescent="0.2">
      <c r="A207" s="30" t="s">
        <v>243</v>
      </c>
      <c r="B207" s="76"/>
      <c r="C207" s="76"/>
      <c r="D207" s="76" t="s">
        <v>64</v>
      </c>
      <c r="E207" s="76"/>
      <c r="F207" s="76" t="s">
        <v>158</v>
      </c>
      <c r="G207" s="13"/>
      <c r="H207" s="78"/>
      <c r="I207" s="35"/>
    </row>
    <row r="208" spans="1:9" ht="19.5" hidden="1" customHeight="1" x14ac:dyDescent="0.2">
      <c r="A208" s="30" t="s">
        <v>210</v>
      </c>
      <c r="B208" s="76"/>
      <c r="C208" s="76"/>
      <c r="D208" s="76" t="s">
        <v>64</v>
      </c>
      <c r="E208" s="76"/>
      <c r="F208" s="76" t="s">
        <v>181</v>
      </c>
      <c r="G208" s="13"/>
      <c r="H208" s="78"/>
      <c r="I208" s="35"/>
    </row>
    <row r="209" spans="1:9" ht="25.5" hidden="1" x14ac:dyDescent="0.2">
      <c r="A209" s="63" t="s">
        <v>337</v>
      </c>
      <c r="B209" s="76"/>
      <c r="C209" s="76"/>
      <c r="D209" s="76" t="s">
        <v>65</v>
      </c>
      <c r="E209" s="76"/>
      <c r="F209" s="76" t="s">
        <v>183</v>
      </c>
      <c r="G209" s="76"/>
      <c r="H209" s="78"/>
      <c r="I209" s="35"/>
    </row>
    <row r="210" spans="1:9" ht="25.5" hidden="1" x14ac:dyDescent="0.2">
      <c r="A210" s="63" t="s">
        <v>322</v>
      </c>
      <c r="B210" s="76"/>
      <c r="C210" s="76"/>
      <c r="D210" s="76" t="s">
        <v>66</v>
      </c>
      <c r="E210" s="76"/>
      <c r="F210" s="76" t="s">
        <v>184</v>
      </c>
      <c r="G210" s="76"/>
      <c r="H210" s="78"/>
      <c r="I210" s="35"/>
    </row>
    <row r="211" spans="1:9" ht="38.25" hidden="1" x14ac:dyDescent="0.2">
      <c r="A211" s="30" t="s">
        <v>244</v>
      </c>
      <c r="B211" s="76"/>
      <c r="C211" s="76"/>
      <c r="D211" s="76" t="s">
        <v>67</v>
      </c>
      <c r="E211" s="76"/>
      <c r="F211" s="76" t="s">
        <v>159</v>
      </c>
      <c r="G211" s="13"/>
      <c r="H211" s="78"/>
      <c r="I211" s="35"/>
    </row>
    <row r="212" spans="1:9" ht="35.25" hidden="1" customHeight="1" x14ac:dyDescent="0.2">
      <c r="A212" s="30" t="s">
        <v>211</v>
      </c>
      <c r="B212" s="76"/>
      <c r="C212" s="76"/>
      <c r="D212" s="76" t="s">
        <v>67</v>
      </c>
      <c r="E212" s="76"/>
      <c r="F212" s="76" t="s">
        <v>182</v>
      </c>
      <c r="G212" s="13"/>
      <c r="H212" s="78"/>
      <c r="I212" s="35"/>
    </row>
    <row r="213" spans="1:9" ht="38.25" hidden="1" x14ac:dyDescent="0.2">
      <c r="A213" s="63" t="s">
        <v>245</v>
      </c>
      <c r="B213" s="76"/>
      <c r="C213" s="76"/>
      <c r="D213" s="76" t="s">
        <v>68</v>
      </c>
      <c r="E213" s="76"/>
      <c r="F213" s="76" t="s">
        <v>185</v>
      </c>
      <c r="G213" s="76"/>
      <c r="H213" s="78"/>
      <c r="I213" s="35"/>
    </row>
    <row r="214" spans="1:9" ht="51" hidden="1" customHeight="1" x14ac:dyDescent="0.2">
      <c r="A214" s="30" t="s">
        <v>417</v>
      </c>
      <c r="B214" s="76"/>
      <c r="C214" s="76"/>
      <c r="D214" s="76" t="s">
        <v>41</v>
      </c>
      <c r="E214" s="76"/>
      <c r="F214" s="76" t="s">
        <v>157</v>
      </c>
      <c r="G214" s="76"/>
      <c r="H214" s="78"/>
      <c r="I214" s="35">
        <f>I215+I220</f>
        <v>0</v>
      </c>
    </row>
    <row r="215" spans="1:9" ht="26.25" hidden="1" customHeight="1" x14ac:dyDescent="0.2">
      <c r="A215" s="30" t="s">
        <v>391</v>
      </c>
      <c r="B215" s="76"/>
      <c r="C215" s="76"/>
      <c r="D215" s="76" t="s">
        <v>41</v>
      </c>
      <c r="E215" s="76"/>
      <c r="F215" s="76" t="s">
        <v>158</v>
      </c>
      <c r="G215" s="13"/>
      <c r="H215" s="78"/>
      <c r="I215" s="35">
        <f>I216</f>
        <v>0</v>
      </c>
    </row>
    <row r="216" spans="1:9" ht="38.25" hidden="1" customHeight="1" x14ac:dyDescent="0.2">
      <c r="A216" s="30" t="s">
        <v>392</v>
      </c>
      <c r="B216" s="76"/>
      <c r="C216" s="76"/>
      <c r="D216" s="76" t="s">
        <v>41</v>
      </c>
      <c r="E216" s="76"/>
      <c r="F216" s="76" t="s">
        <v>181</v>
      </c>
      <c r="G216" s="13"/>
      <c r="H216" s="78"/>
      <c r="I216" s="35">
        <f>I217</f>
        <v>0</v>
      </c>
    </row>
    <row r="217" spans="1:9" ht="47.25" hidden="1" customHeight="1" x14ac:dyDescent="0.2">
      <c r="A217" s="30" t="s">
        <v>397</v>
      </c>
      <c r="B217" s="55"/>
      <c r="C217" s="76"/>
      <c r="D217" s="53">
        <v>9901073</v>
      </c>
      <c r="E217" s="76"/>
      <c r="F217" s="22" t="s">
        <v>396</v>
      </c>
      <c r="G217" s="76"/>
      <c r="H217" s="78"/>
      <c r="I217" s="35">
        <f t="shared" ref="I217:I218" si="11">I218</f>
        <v>0</v>
      </c>
    </row>
    <row r="218" spans="1:9" ht="28.5" hidden="1" customHeight="1" x14ac:dyDescent="0.2">
      <c r="A218" s="66" t="s">
        <v>389</v>
      </c>
      <c r="B218" s="55"/>
      <c r="C218" s="76"/>
      <c r="D218" s="53">
        <v>9901073</v>
      </c>
      <c r="E218" s="76"/>
      <c r="F218" s="22" t="s">
        <v>396</v>
      </c>
      <c r="G218" s="76" t="s">
        <v>388</v>
      </c>
      <c r="H218" s="78"/>
      <c r="I218" s="35">
        <f t="shared" si="11"/>
        <v>0</v>
      </c>
    </row>
    <row r="219" spans="1:9" ht="28.5" hidden="1" customHeight="1" x14ac:dyDescent="0.2">
      <c r="A219" s="32" t="s">
        <v>393</v>
      </c>
      <c r="B219" s="94"/>
      <c r="C219" s="76"/>
      <c r="D219" s="95">
        <v>9901073</v>
      </c>
      <c r="E219" s="76"/>
      <c r="F219" s="22" t="s">
        <v>396</v>
      </c>
      <c r="G219" s="23" t="s">
        <v>390</v>
      </c>
      <c r="H219" s="78"/>
      <c r="I219" s="36">
        <v>0</v>
      </c>
    </row>
    <row r="220" spans="1:9" ht="35.25" hidden="1" customHeight="1" x14ac:dyDescent="0.2">
      <c r="A220" s="66" t="s">
        <v>394</v>
      </c>
      <c r="B220" s="94"/>
      <c r="C220" s="76"/>
      <c r="D220" s="76" t="s">
        <v>41</v>
      </c>
      <c r="E220" s="76"/>
      <c r="F220" s="76" t="s">
        <v>159</v>
      </c>
      <c r="G220" s="13"/>
      <c r="H220" s="78"/>
      <c r="I220" s="35">
        <f t="shared" ref="I220:I223" si="12">I221</f>
        <v>0</v>
      </c>
    </row>
    <row r="221" spans="1:9" ht="43.5" hidden="1" customHeight="1" x14ac:dyDescent="0.2">
      <c r="A221" s="66" t="s">
        <v>395</v>
      </c>
      <c r="B221" s="94"/>
      <c r="C221" s="76"/>
      <c r="D221" s="76" t="s">
        <v>41</v>
      </c>
      <c r="E221" s="76"/>
      <c r="F221" s="76" t="s">
        <v>182</v>
      </c>
      <c r="G221" s="13"/>
      <c r="H221" s="78"/>
      <c r="I221" s="35">
        <f t="shared" si="12"/>
        <v>0</v>
      </c>
    </row>
    <row r="222" spans="1:9" ht="40.5" hidden="1" customHeight="1" x14ac:dyDescent="0.2">
      <c r="A222" s="66" t="s">
        <v>399</v>
      </c>
      <c r="B222" s="94"/>
      <c r="C222" s="76"/>
      <c r="D222" s="53">
        <v>9901073</v>
      </c>
      <c r="E222" s="76"/>
      <c r="F222" s="22" t="s">
        <v>398</v>
      </c>
      <c r="G222" s="76"/>
      <c r="H222" s="16"/>
      <c r="I222" s="36">
        <f t="shared" si="12"/>
        <v>0</v>
      </c>
    </row>
    <row r="223" spans="1:9" ht="29.25" hidden="1" customHeight="1" x14ac:dyDescent="0.2">
      <c r="A223" s="66" t="s">
        <v>389</v>
      </c>
      <c r="B223" s="94"/>
      <c r="C223" s="76"/>
      <c r="D223" s="53">
        <v>9901073</v>
      </c>
      <c r="E223" s="76"/>
      <c r="F223" s="22" t="s">
        <v>398</v>
      </c>
      <c r="G223" s="76" t="s">
        <v>388</v>
      </c>
      <c r="H223" s="78"/>
      <c r="I223" s="35">
        <f t="shared" si="12"/>
        <v>0</v>
      </c>
    </row>
    <row r="224" spans="1:9" ht="30.75" hidden="1" customHeight="1" x14ac:dyDescent="0.2">
      <c r="A224" s="32" t="s">
        <v>393</v>
      </c>
      <c r="B224" s="94"/>
      <c r="C224" s="76"/>
      <c r="D224" s="95">
        <v>9901073</v>
      </c>
      <c r="E224" s="76"/>
      <c r="F224" s="22" t="s">
        <v>398</v>
      </c>
      <c r="G224" s="23" t="s">
        <v>390</v>
      </c>
      <c r="H224" s="16"/>
      <c r="I224" s="36">
        <v>0</v>
      </c>
    </row>
    <row r="225" spans="1:9" ht="59.25" customHeight="1" x14ac:dyDescent="0.2">
      <c r="A225" s="30" t="s">
        <v>352</v>
      </c>
      <c r="B225" s="76"/>
      <c r="C225" s="76" t="s">
        <v>462</v>
      </c>
      <c r="D225" s="76" t="s">
        <v>41</v>
      </c>
      <c r="E225" s="76" t="s">
        <v>451</v>
      </c>
      <c r="F225" s="76" t="s">
        <v>147</v>
      </c>
      <c r="G225" s="76"/>
      <c r="H225" s="45"/>
      <c r="I225" s="35">
        <f t="shared" ref="I225:I226" si="13">I226</f>
        <v>616.99377000000004</v>
      </c>
    </row>
    <row r="226" spans="1:9" ht="25.5" customHeight="1" x14ac:dyDescent="0.2">
      <c r="A226" s="30" t="s">
        <v>204</v>
      </c>
      <c r="B226" s="76"/>
      <c r="C226" s="76" t="s">
        <v>462</v>
      </c>
      <c r="D226" s="76" t="s">
        <v>186</v>
      </c>
      <c r="E226" s="76" t="s">
        <v>451</v>
      </c>
      <c r="F226" s="76" t="s">
        <v>187</v>
      </c>
      <c r="G226" s="13"/>
      <c r="H226" s="45"/>
      <c r="I226" s="35">
        <f t="shared" si="13"/>
        <v>616.99377000000004</v>
      </c>
    </row>
    <row r="227" spans="1:9" ht="27.75" customHeight="1" x14ac:dyDescent="0.2">
      <c r="A227" s="30" t="s">
        <v>204</v>
      </c>
      <c r="B227" s="76"/>
      <c r="C227" s="76" t="s">
        <v>462</v>
      </c>
      <c r="D227" s="76" t="s">
        <v>186</v>
      </c>
      <c r="E227" s="76" t="s">
        <v>451</v>
      </c>
      <c r="F227" s="76" t="s">
        <v>269</v>
      </c>
      <c r="G227" s="13"/>
      <c r="H227" s="45"/>
      <c r="I227" s="35">
        <f>I231+I228</f>
        <v>616.99377000000004</v>
      </c>
    </row>
    <row r="228" spans="1:9" ht="23.25" customHeight="1" x14ac:dyDescent="0.2">
      <c r="A228" s="86" t="s">
        <v>505</v>
      </c>
      <c r="B228" s="76"/>
      <c r="C228" s="76" t="s">
        <v>462</v>
      </c>
      <c r="D228" s="76" t="s">
        <v>69</v>
      </c>
      <c r="E228" s="76" t="s">
        <v>451</v>
      </c>
      <c r="F228" s="76" t="s">
        <v>275</v>
      </c>
      <c r="G228" s="45"/>
      <c r="H228" s="45"/>
      <c r="I228" s="35">
        <f t="shared" ref="I228:I229" si="14">I229</f>
        <v>0</v>
      </c>
    </row>
    <row r="229" spans="1:9" ht="30" customHeight="1" x14ac:dyDescent="0.2">
      <c r="A229" s="86" t="s">
        <v>380</v>
      </c>
      <c r="B229" s="76"/>
      <c r="C229" s="76" t="s">
        <v>462</v>
      </c>
      <c r="D229" s="76" t="s">
        <v>70</v>
      </c>
      <c r="E229" s="76" t="s">
        <v>451</v>
      </c>
      <c r="F229" s="76" t="s">
        <v>275</v>
      </c>
      <c r="G229" s="125" t="s">
        <v>383</v>
      </c>
      <c r="H229" s="45"/>
      <c r="I229" s="35">
        <f t="shared" si="14"/>
        <v>0</v>
      </c>
    </row>
    <row r="230" spans="1:9" ht="27" customHeight="1" x14ac:dyDescent="0.2">
      <c r="A230" s="124" t="s">
        <v>329</v>
      </c>
      <c r="B230" s="76"/>
      <c r="C230" s="23" t="s">
        <v>462</v>
      </c>
      <c r="D230" s="23" t="s">
        <v>71</v>
      </c>
      <c r="E230" s="23" t="s">
        <v>451</v>
      </c>
      <c r="F230" s="23" t="s">
        <v>275</v>
      </c>
      <c r="G230" s="23" t="s">
        <v>333</v>
      </c>
      <c r="H230" s="76"/>
      <c r="I230" s="35">
        <v>0</v>
      </c>
    </row>
    <row r="231" spans="1:9" ht="30" customHeight="1" x14ac:dyDescent="0.2">
      <c r="A231" s="30" t="s">
        <v>246</v>
      </c>
      <c r="B231" s="76"/>
      <c r="C231" s="76" t="s">
        <v>462</v>
      </c>
      <c r="D231" s="46" t="s">
        <v>72</v>
      </c>
      <c r="E231" s="76" t="s">
        <v>451</v>
      </c>
      <c r="F231" s="46" t="s">
        <v>276</v>
      </c>
      <c r="G231" s="45"/>
      <c r="H231" s="45"/>
      <c r="I231" s="35">
        <f>I233</f>
        <v>616.99377000000004</v>
      </c>
    </row>
    <row r="232" spans="1:9" ht="30" customHeight="1" x14ac:dyDescent="0.2">
      <c r="A232" s="66" t="s">
        <v>380</v>
      </c>
      <c r="B232" s="76"/>
      <c r="C232" s="76" t="s">
        <v>462</v>
      </c>
      <c r="D232" s="46" t="s">
        <v>72</v>
      </c>
      <c r="E232" s="76" t="s">
        <v>451</v>
      </c>
      <c r="F232" s="46" t="s">
        <v>276</v>
      </c>
      <c r="G232" s="76" t="s">
        <v>383</v>
      </c>
      <c r="H232" s="45"/>
      <c r="I232" s="35">
        <f>I233</f>
        <v>616.99377000000004</v>
      </c>
    </row>
    <row r="233" spans="1:9" ht="25.5" customHeight="1" x14ac:dyDescent="0.2">
      <c r="A233" s="32" t="s">
        <v>329</v>
      </c>
      <c r="B233" s="23"/>
      <c r="C233" s="23" t="s">
        <v>462</v>
      </c>
      <c r="D233" s="33" t="s">
        <v>72</v>
      </c>
      <c r="E233" s="23" t="s">
        <v>451</v>
      </c>
      <c r="F233" s="33" t="s">
        <v>276</v>
      </c>
      <c r="G233" s="23" t="s">
        <v>333</v>
      </c>
      <c r="H233" s="19"/>
      <c r="I233" s="36">
        <v>616.99377000000004</v>
      </c>
    </row>
    <row r="234" spans="1:9" ht="29.25" hidden="1" customHeight="1" x14ac:dyDescent="0.2">
      <c r="A234" s="30" t="s">
        <v>246</v>
      </c>
      <c r="B234" s="76"/>
      <c r="C234" s="76" t="s">
        <v>59</v>
      </c>
      <c r="D234" s="46" t="s">
        <v>72</v>
      </c>
      <c r="E234" s="76" t="s">
        <v>61</v>
      </c>
      <c r="F234" s="46" t="s">
        <v>274</v>
      </c>
      <c r="G234" s="45"/>
      <c r="H234" s="45"/>
      <c r="I234" s="35">
        <f>I236</f>
        <v>0</v>
      </c>
    </row>
    <row r="235" spans="1:9" ht="28.5" hidden="1" customHeight="1" x14ac:dyDescent="0.2">
      <c r="A235" s="66" t="s">
        <v>380</v>
      </c>
      <c r="B235" s="76"/>
      <c r="C235" s="76" t="s">
        <v>59</v>
      </c>
      <c r="D235" s="46" t="s">
        <v>72</v>
      </c>
      <c r="E235" s="76" t="s">
        <v>61</v>
      </c>
      <c r="F235" s="46" t="s">
        <v>274</v>
      </c>
      <c r="G235" s="76" t="s">
        <v>383</v>
      </c>
      <c r="H235" s="45"/>
      <c r="I235" s="35">
        <f>I236</f>
        <v>0</v>
      </c>
    </row>
    <row r="236" spans="1:9" ht="29.25" hidden="1" customHeight="1" x14ac:dyDescent="0.2">
      <c r="A236" s="32" t="s">
        <v>329</v>
      </c>
      <c r="B236" s="23"/>
      <c r="C236" s="23" t="s">
        <v>59</v>
      </c>
      <c r="D236" s="33" t="s">
        <v>72</v>
      </c>
      <c r="E236" s="23" t="s">
        <v>61</v>
      </c>
      <c r="F236" s="33" t="s">
        <v>274</v>
      </c>
      <c r="G236" s="23" t="s">
        <v>333</v>
      </c>
      <c r="H236" s="19"/>
      <c r="I236" s="36"/>
    </row>
    <row r="237" spans="1:9" ht="26.25" customHeight="1" x14ac:dyDescent="0.2">
      <c r="A237" s="96" t="s">
        <v>73</v>
      </c>
      <c r="B237" s="97"/>
      <c r="C237" s="97" t="s">
        <v>462</v>
      </c>
      <c r="D237" s="101"/>
      <c r="E237" s="97" t="s">
        <v>457</v>
      </c>
      <c r="F237" s="101"/>
      <c r="G237" s="101"/>
      <c r="H237" s="99"/>
      <c r="I237" s="100">
        <f>I238+I244+I254</f>
        <v>967.39914999999996</v>
      </c>
    </row>
    <row r="238" spans="1:9" ht="46.5" customHeight="1" x14ac:dyDescent="0.2">
      <c r="A238" s="86" t="s">
        <v>480</v>
      </c>
      <c r="B238" s="76"/>
      <c r="C238" s="76" t="s">
        <v>462</v>
      </c>
      <c r="D238" s="76" t="s">
        <v>75</v>
      </c>
      <c r="E238" s="76" t="s">
        <v>457</v>
      </c>
      <c r="F238" s="76" t="s">
        <v>160</v>
      </c>
      <c r="G238" s="129"/>
      <c r="H238" s="129"/>
      <c r="I238" s="35">
        <f>I239</f>
        <v>508.83276999999998</v>
      </c>
    </row>
    <row r="239" spans="1:9" ht="32.25" customHeight="1" x14ac:dyDescent="0.2">
      <c r="A239" s="30" t="s">
        <v>323</v>
      </c>
      <c r="B239" s="76"/>
      <c r="C239" s="76" t="s">
        <v>462</v>
      </c>
      <c r="D239" s="76" t="s">
        <v>75</v>
      </c>
      <c r="E239" s="76" t="s">
        <v>457</v>
      </c>
      <c r="F239" s="76" t="s">
        <v>212</v>
      </c>
      <c r="G239" s="76"/>
      <c r="H239" s="76"/>
      <c r="I239" s="35">
        <f>I241</f>
        <v>508.83276999999998</v>
      </c>
    </row>
    <row r="240" spans="1:9" ht="36" hidden="1" customHeight="1" x14ac:dyDescent="0.2">
      <c r="A240" s="86" t="s">
        <v>247</v>
      </c>
      <c r="B240" s="76"/>
      <c r="C240" s="76"/>
      <c r="D240" s="76" t="s">
        <v>76</v>
      </c>
      <c r="E240" s="76"/>
      <c r="F240" s="76" t="s">
        <v>213</v>
      </c>
      <c r="G240" s="76"/>
      <c r="H240" s="78"/>
      <c r="I240" s="35"/>
    </row>
    <row r="241" spans="1:9" ht="33.75" customHeight="1" x14ac:dyDescent="0.2">
      <c r="A241" s="86" t="s">
        <v>248</v>
      </c>
      <c r="B241" s="76"/>
      <c r="C241" s="76" t="s">
        <v>462</v>
      </c>
      <c r="D241" s="76" t="s">
        <v>77</v>
      </c>
      <c r="E241" s="76" t="s">
        <v>457</v>
      </c>
      <c r="F241" s="76" t="s">
        <v>214</v>
      </c>
      <c r="G241" s="76"/>
      <c r="H241" s="78"/>
      <c r="I241" s="35">
        <f>I243</f>
        <v>508.83276999999998</v>
      </c>
    </row>
    <row r="242" spans="1:9" ht="33.75" customHeight="1" x14ac:dyDescent="0.2">
      <c r="A242" s="66" t="s">
        <v>380</v>
      </c>
      <c r="B242" s="76"/>
      <c r="C242" s="76" t="s">
        <v>462</v>
      </c>
      <c r="D242" s="76" t="s">
        <v>77</v>
      </c>
      <c r="E242" s="76" t="s">
        <v>457</v>
      </c>
      <c r="F242" s="76" t="s">
        <v>214</v>
      </c>
      <c r="G242" s="76" t="s">
        <v>383</v>
      </c>
      <c r="H242" s="78"/>
      <c r="I242" s="35">
        <f>I243</f>
        <v>508.83276999999998</v>
      </c>
    </row>
    <row r="243" spans="1:9" ht="33.75" customHeight="1" x14ac:dyDescent="0.2">
      <c r="A243" s="32" t="s">
        <v>329</v>
      </c>
      <c r="B243" s="23"/>
      <c r="C243" s="23" t="s">
        <v>462</v>
      </c>
      <c r="D243" s="23" t="s">
        <v>77</v>
      </c>
      <c r="E243" s="23" t="s">
        <v>457</v>
      </c>
      <c r="F243" s="23" t="s">
        <v>214</v>
      </c>
      <c r="G243" s="23" t="s">
        <v>333</v>
      </c>
      <c r="H243" s="78"/>
      <c r="I243" s="36">
        <v>508.83276999999998</v>
      </c>
    </row>
    <row r="244" spans="1:9" ht="77.25" hidden="1" customHeight="1" x14ac:dyDescent="0.2">
      <c r="A244" s="88" t="s">
        <v>477</v>
      </c>
      <c r="B244" s="76"/>
      <c r="C244" s="76" t="s">
        <v>462</v>
      </c>
      <c r="D244" s="76" t="s">
        <v>78</v>
      </c>
      <c r="E244" s="76" t="s">
        <v>457</v>
      </c>
      <c r="F244" s="76" t="s">
        <v>161</v>
      </c>
      <c r="G244" s="129"/>
      <c r="H244" s="129"/>
      <c r="I244" s="35">
        <f>I253</f>
        <v>0</v>
      </c>
    </row>
    <row r="245" spans="1:9" ht="32.25" hidden="1" customHeight="1" x14ac:dyDescent="0.2">
      <c r="A245" s="30" t="s">
        <v>223</v>
      </c>
      <c r="B245" s="76"/>
      <c r="C245" s="76" t="s">
        <v>462</v>
      </c>
      <c r="D245" s="76" t="s">
        <v>78</v>
      </c>
      <c r="E245" s="76" t="s">
        <v>457</v>
      </c>
      <c r="F245" s="76" t="s">
        <v>215</v>
      </c>
      <c r="G245" s="76"/>
      <c r="H245" s="76"/>
      <c r="I245" s="35">
        <f>I244</f>
        <v>0</v>
      </c>
    </row>
    <row r="246" spans="1:9" ht="0.75" hidden="1" customHeight="1" x14ac:dyDescent="0.2">
      <c r="A246" s="30" t="s">
        <v>407</v>
      </c>
      <c r="B246" s="76"/>
      <c r="C246" s="76"/>
      <c r="D246" s="76" t="s">
        <v>79</v>
      </c>
      <c r="E246" s="76"/>
      <c r="F246" s="76" t="s">
        <v>406</v>
      </c>
      <c r="G246" s="76"/>
      <c r="H246" s="78"/>
      <c r="I246" s="35">
        <f>I248</f>
        <v>0</v>
      </c>
    </row>
    <row r="247" spans="1:9" ht="0.75" hidden="1" customHeight="1" x14ac:dyDescent="0.2">
      <c r="A247" s="66" t="s">
        <v>405</v>
      </c>
      <c r="B247" s="76"/>
      <c r="C247" s="76"/>
      <c r="D247" s="76"/>
      <c r="E247" s="76"/>
      <c r="F247" s="76" t="s">
        <v>406</v>
      </c>
      <c r="G247" s="76" t="s">
        <v>387</v>
      </c>
      <c r="H247" s="78"/>
      <c r="I247" s="35">
        <f>I248</f>
        <v>0</v>
      </c>
    </row>
    <row r="248" spans="1:9" ht="30.75" hidden="1" customHeight="1" x14ac:dyDescent="0.2">
      <c r="A248" s="32" t="s">
        <v>340</v>
      </c>
      <c r="B248" s="76"/>
      <c r="C248" s="23"/>
      <c r="D248" s="23" t="s">
        <v>79</v>
      </c>
      <c r="E248" s="23"/>
      <c r="F248" s="23" t="s">
        <v>406</v>
      </c>
      <c r="G248" s="23" t="s">
        <v>338</v>
      </c>
      <c r="H248" s="78"/>
      <c r="I248" s="36"/>
    </row>
    <row r="249" spans="1:9" ht="47.25" hidden="1" customHeight="1" x14ac:dyDescent="0.2">
      <c r="A249" s="66" t="s">
        <v>375</v>
      </c>
      <c r="B249" s="76"/>
      <c r="C249" s="76" t="s">
        <v>462</v>
      </c>
      <c r="D249" s="76"/>
      <c r="E249" s="76" t="s">
        <v>457</v>
      </c>
      <c r="F249" s="76" t="s">
        <v>404</v>
      </c>
      <c r="G249" s="76"/>
      <c r="H249" s="78"/>
      <c r="I249" s="35">
        <f>I253</f>
        <v>0</v>
      </c>
    </row>
    <row r="250" spans="1:9" ht="30" hidden="1" customHeight="1" x14ac:dyDescent="0.2">
      <c r="A250" s="66" t="s">
        <v>405</v>
      </c>
      <c r="B250" s="76"/>
      <c r="C250" s="76" t="s">
        <v>462</v>
      </c>
      <c r="D250" s="76"/>
      <c r="E250" s="76" t="s">
        <v>457</v>
      </c>
      <c r="F250" s="76" t="s">
        <v>404</v>
      </c>
      <c r="G250" s="76" t="s">
        <v>387</v>
      </c>
      <c r="H250" s="78"/>
      <c r="I250" s="35">
        <f>I253</f>
        <v>0</v>
      </c>
    </row>
    <row r="251" spans="1:9" ht="0.75" hidden="1" customHeight="1" x14ac:dyDescent="0.2">
      <c r="A251" s="32" t="s">
        <v>340</v>
      </c>
      <c r="B251" s="76"/>
      <c r="C251" s="23" t="s">
        <v>59</v>
      </c>
      <c r="D251" s="23"/>
      <c r="E251" s="23" t="s">
        <v>74</v>
      </c>
      <c r="F251" s="23" t="s">
        <v>404</v>
      </c>
      <c r="G251" s="23" t="s">
        <v>338</v>
      </c>
      <c r="H251" s="16"/>
      <c r="I251" s="36"/>
    </row>
    <row r="252" spans="1:9" ht="14.25" hidden="1" customHeight="1" x14ac:dyDescent="0.2">
      <c r="A252" s="66" t="s">
        <v>376</v>
      </c>
      <c r="B252" s="76"/>
      <c r="C252" s="76" t="s">
        <v>59</v>
      </c>
      <c r="D252" s="76"/>
      <c r="E252" s="76" t="s">
        <v>74</v>
      </c>
      <c r="F252" s="76" t="s">
        <v>404</v>
      </c>
      <c r="G252" s="76"/>
      <c r="H252" s="78"/>
      <c r="I252" s="35">
        <f>I253</f>
        <v>0</v>
      </c>
    </row>
    <row r="253" spans="1:9" ht="33" hidden="1" customHeight="1" x14ac:dyDescent="0.2">
      <c r="A253" s="32" t="s">
        <v>340</v>
      </c>
      <c r="B253" s="76"/>
      <c r="C253" s="23" t="s">
        <v>462</v>
      </c>
      <c r="D253" s="23"/>
      <c r="E253" s="23" t="s">
        <v>457</v>
      </c>
      <c r="F253" s="23" t="s">
        <v>404</v>
      </c>
      <c r="G253" s="23" t="s">
        <v>338</v>
      </c>
      <c r="H253" s="16"/>
      <c r="I253" s="36">
        <v>0</v>
      </c>
    </row>
    <row r="254" spans="1:9" ht="54" customHeight="1" x14ac:dyDescent="0.2">
      <c r="A254" s="30" t="s">
        <v>349</v>
      </c>
      <c r="B254" s="76"/>
      <c r="C254" s="76" t="s">
        <v>462</v>
      </c>
      <c r="D254" s="76" t="s">
        <v>41</v>
      </c>
      <c r="E254" s="76" t="s">
        <v>457</v>
      </c>
      <c r="F254" s="76" t="s">
        <v>147</v>
      </c>
      <c r="G254" s="76"/>
      <c r="H254" s="78"/>
      <c r="I254" s="35">
        <f t="shared" ref="I254:I255" si="15">I255</f>
        <v>458.56637999999998</v>
      </c>
    </row>
    <row r="255" spans="1:9" ht="30.75" customHeight="1" x14ac:dyDescent="0.2">
      <c r="A255" s="30" t="s">
        <v>204</v>
      </c>
      <c r="B255" s="76"/>
      <c r="C255" s="76" t="s">
        <v>462</v>
      </c>
      <c r="D255" s="76" t="s">
        <v>41</v>
      </c>
      <c r="E255" s="76" t="s">
        <v>457</v>
      </c>
      <c r="F255" s="76" t="s">
        <v>187</v>
      </c>
      <c r="G255" s="13"/>
      <c r="H255" s="78"/>
      <c r="I255" s="35">
        <f t="shared" si="15"/>
        <v>458.56637999999998</v>
      </c>
    </row>
    <row r="256" spans="1:9" ht="25.5" customHeight="1" x14ac:dyDescent="0.2">
      <c r="A256" s="30" t="s">
        <v>204</v>
      </c>
      <c r="B256" s="76"/>
      <c r="C256" s="76" t="s">
        <v>462</v>
      </c>
      <c r="D256" s="76" t="s">
        <v>41</v>
      </c>
      <c r="E256" s="76" t="s">
        <v>457</v>
      </c>
      <c r="F256" s="76" t="s">
        <v>269</v>
      </c>
      <c r="G256" s="13"/>
      <c r="H256" s="78"/>
      <c r="I256" s="35">
        <f>I258</f>
        <v>458.56637999999998</v>
      </c>
    </row>
    <row r="257" spans="1:9" ht="39.75" hidden="1" customHeight="1" x14ac:dyDescent="0.2">
      <c r="A257" s="86" t="s">
        <v>339</v>
      </c>
      <c r="B257" s="76"/>
      <c r="C257" s="76"/>
      <c r="D257" s="76" t="s">
        <v>80</v>
      </c>
      <c r="E257" s="76"/>
      <c r="F257" s="76" t="s">
        <v>277</v>
      </c>
      <c r="G257" s="76"/>
      <c r="H257" s="78"/>
      <c r="I257" s="35"/>
    </row>
    <row r="258" spans="1:9" s="3" customFormat="1" ht="51" customHeight="1" x14ac:dyDescent="0.2">
      <c r="A258" s="30" t="s">
        <v>249</v>
      </c>
      <c r="B258" s="76"/>
      <c r="C258" s="76" t="s">
        <v>462</v>
      </c>
      <c r="D258" s="76" t="s">
        <v>81</v>
      </c>
      <c r="E258" s="76" t="s">
        <v>457</v>
      </c>
      <c r="F258" s="76" t="s">
        <v>278</v>
      </c>
      <c r="G258" s="45"/>
      <c r="H258" s="45"/>
      <c r="I258" s="35">
        <f>I259+I262</f>
        <v>458.56637999999998</v>
      </c>
    </row>
    <row r="259" spans="1:9" s="3" customFormat="1" ht="37.5" customHeight="1" x14ac:dyDescent="0.2">
      <c r="A259" s="66" t="s">
        <v>380</v>
      </c>
      <c r="B259" s="76"/>
      <c r="C259" s="76" t="s">
        <v>462</v>
      </c>
      <c r="D259" s="76" t="s">
        <v>82</v>
      </c>
      <c r="E259" s="76" t="s">
        <v>457</v>
      </c>
      <c r="F259" s="76" t="s">
        <v>278</v>
      </c>
      <c r="G259" s="76" t="s">
        <v>383</v>
      </c>
      <c r="H259" s="45"/>
      <c r="I259" s="35">
        <f>I260</f>
        <v>458.56637999999998</v>
      </c>
    </row>
    <row r="260" spans="1:9" s="3" customFormat="1" ht="27.75" customHeight="1" x14ac:dyDescent="0.2">
      <c r="A260" s="32" t="s">
        <v>329</v>
      </c>
      <c r="B260" s="23"/>
      <c r="C260" s="23" t="s">
        <v>462</v>
      </c>
      <c r="D260" s="23" t="s">
        <v>82</v>
      </c>
      <c r="E260" s="23" t="s">
        <v>457</v>
      </c>
      <c r="F260" s="23" t="s">
        <v>278</v>
      </c>
      <c r="G260" s="23" t="s">
        <v>333</v>
      </c>
      <c r="H260" s="19"/>
      <c r="I260" s="36">
        <v>458.56637999999998</v>
      </c>
    </row>
    <row r="261" spans="1:9" s="3" customFormat="1" ht="20.25" hidden="1" customHeight="1" x14ac:dyDescent="0.2">
      <c r="A261" s="12" t="s">
        <v>381</v>
      </c>
      <c r="B261" s="23"/>
      <c r="C261" s="23" t="s">
        <v>59</v>
      </c>
      <c r="D261" s="23" t="s">
        <v>83</v>
      </c>
      <c r="E261" s="76" t="s">
        <v>74</v>
      </c>
      <c r="F261" s="23" t="s">
        <v>278</v>
      </c>
      <c r="G261" s="23" t="s">
        <v>384</v>
      </c>
      <c r="H261" s="19"/>
      <c r="I261" s="35">
        <v>0</v>
      </c>
    </row>
    <row r="262" spans="1:9" s="3" customFormat="1" ht="0.75" customHeight="1" x14ac:dyDescent="0.2">
      <c r="A262" s="66" t="s">
        <v>381</v>
      </c>
      <c r="B262" s="23"/>
      <c r="C262" s="76" t="s">
        <v>462</v>
      </c>
      <c r="D262" s="76" t="s">
        <v>82</v>
      </c>
      <c r="E262" s="76" t="s">
        <v>457</v>
      </c>
      <c r="F262" s="76" t="s">
        <v>278</v>
      </c>
      <c r="G262" s="76" t="s">
        <v>384</v>
      </c>
      <c r="H262" s="45"/>
      <c r="I262" s="35">
        <f>I263</f>
        <v>0</v>
      </c>
    </row>
    <row r="263" spans="1:9" s="3" customFormat="1" ht="81" hidden="1" customHeight="1" x14ac:dyDescent="0.2">
      <c r="A263" s="32" t="s">
        <v>501</v>
      </c>
      <c r="B263" s="23"/>
      <c r="C263" s="23" t="s">
        <v>462</v>
      </c>
      <c r="D263" s="23" t="s">
        <v>82</v>
      </c>
      <c r="E263" s="23" t="s">
        <v>457</v>
      </c>
      <c r="F263" s="23" t="s">
        <v>278</v>
      </c>
      <c r="G263" s="23" t="s">
        <v>500</v>
      </c>
      <c r="H263" s="19"/>
      <c r="I263" s="36">
        <v>0</v>
      </c>
    </row>
    <row r="264" spans="1:9" ht="24.75" customHeight="1" x14ac:dyDescent="0.2">
      <c r="A264" s="96" t="s">
        <v>84</v>
      </c>
      <c r="B264" s="101"/>
      <c r="C264" s="97" t="s">
        <v>462</v>
      </c>
      <c r="D264" s="101"/>
      <c r="E264" s="97" t="s">
        <v>458</v>
      </c>
      <c r="F264" s="101"/>
      <c r="G264" s="101"/>
      <c r="H264" s="99"/>
      <c r="I264" s="100">
        <f>I265+I271+I305+I312+I278+I316</f>
        <v>7052.1183700000001</v>
      </c>
    </row>
    <row r="265" spans="1:9" ht="60" customHeight="1" x14ac:dyDescent="0.2">
      <c r="A265" s="86" t="s">
        <v>485</v>
      </c>
      <c r="B265" s="76"/>
      <c r="C265" s="76" t="s">
        <v>462</v>
      </c>
      <c r="D265" s="76" t="s">
        <v>86</v>
      </c>
      <c r="E265" s="76" t="s">
        <v>458</v>
      </c>
      <c r="F265" s="76" t="s">
        <v>162</v>
      </c>
      <c r="G265" s="129"/>
      <c r="H265" s="129"/>
      <c r="I265" s="35">
        <f t="shared" ref="I265:I266" si="16">I266</f>
        <v>424.90836999999999</v>
      </c>
    </row>
    <row r="266" spans="1:9" ht="43.5" customHeight="1" x14ac:dyDescent="0.2">
      <c r="A266" s="30" t="s">
        <v>324</v>
      </c>
      <c r="B266" s="76"/>
      <c r="C266" s="76" t="s">
        <v>462</v>
      </c>
      <c r="D266" s="76" t="s">
        <v>86</v>
      </c>
      <c r="E266" s="76" t="s">
        <v>458</v>
      </c>
      <c r="F266" s="76" t="s">
        <v>216</v>
      </c>
      <c r="G266" s="76"/>
      <c r="H266" s="76"/>
      <c r="I266" s="35">
        <f t="shared" si="16"/>
        <v>424.90836999999999</v>
      </c>
    </row>
    <row r="267" spans="1:9" ht="33" customHeight="1" x14ac:dyDescent="0.2">
      <c r="A267" s="86" t="s">
        <v>250</v>
      </c>
      <c r="B267" s="76"/>
      <c r="C267" s="76" t="s">
        <v>462</v>
      </c>
      <c r="D267" s="76" t="s">
        <v>87</v>
      </c>
      <c r="E267" s="76" t="s">
        <v>458</v>
      </c>
      <c r="F267" s="76" t="s">
        <v>217</v>
      </c>
      <c r="G267" s="76"/>
      <c r="H267" s="78"/>
      <c r="I267" s="35">
        <f>I269</f>
        <v>424.90836999999999</v>
      </c>
    </row>
    <row r="268" spans="1:9" ht="27.75" customHeight="1" x14ac:dyDescent="0.2">
      <c r="A268" s="66" t="s">
        <v>380</v>
      </c>
      <c r="B268" s="76"/>
      <c r="C268" s="76" t="s">
        <v>462</v>
      </c>
      <c r="D268" s="76" t="s">
        <v>87</v>
      </c>
      <c r="E268" s="76" t="s">
        <v>458</v>
      </c>
      <c r="F268" s="76" t="s">
        <v>217</v>
      </c>
      <c r="G268" s="76" t="s">
        <v>383</v>
      </c>
      <c r="H268" s="78"/>
      <c r="I268" s="35">
        <f>I269</f>
        <v>424.90836999999999</v>
      </c>
    </row>
    <row r="269" spans="1:9" ht="34.5" customHeight="1" x14ac:dyDescent="0.2">
      <c r="A269" s="32" t="s">
        <v>329</v>
      </c>
      <c r="B269" s="23"/>
      <c r="C269" s="23" t="s">
        <v>462</v>
      </c>
      <c r="D269" s="23" t="s">
        <v>87</v>
      </c>
      <c r="E269" s="23" t="s">
        <v>458</v>
      </c>
      <c r="F269" s="23" t="s">
        <v>217</v>
      </c>
      <c r="G269" s="23" t="s">
        <v>333</v>
      </c>
      <c r="H269" s="78"/>
      <c r="I269" s="36">
        <v>424.90836999999999</v>
      </c>
    </row>
    <row r="270" spans="1:9" ht="54.75" customHeight="1" x14ac:dyDescent="0.2">
      <c r="A270" s="86" t="s">
        <v>481</v>
      </c>
      <c r="B270" s="76"/>
      <c r="C270" s="76" t="s">
        <v>462</v>
      </c>
      <c r="D270" s="76" t="s">
        <v>88</v>
      </c>
      <c r="E270" s="76" t="s">
        <v>458</v>
      </c>
      <c r="F270" s="76" t="s">
        <v>163</v>
      </c>
      <c r="G270" s="129"/>
      <c r="H270" s="129"/>
      <c r="I270" s="35">
        <f>I277+I284+I287+I304+I301</f>
        <v>4646.0412200000001</v>
      </c>
    </row>
    <row r="271" spans="1:9" ht="63.75" customHeight="1" x14ac:dyDescent="0.2">
      <c r="A271" s="30" t="s">
        <v>492</v>
      </c>
      <c r="B271" s="76"/>
      <c r="C271" s="76" t="s">
        <v>462</v>
      </c>
      <c r="D271" s="76" t="s">
        <v>90</v>
      </c>
      <c r="E271" s="76" t="s">
        <v>458</v>
      </c>
      <c r="F271" s="76" t="s">
        <v>177</v>
      </c>
      <c r="G271" s="76"/>
      <c r="H271" s="78"/>
      <c r="I271" s="35">
        <f>I270</f>
        <v>4646.0412200000001</v>
      </c>
    </row>
    <row r="272" spans="1:9" ht="27.75" hidden="1" customHeight="1" x14ac:dyDescent="0.2">
      <c r="A272" s="30" t="s">
        <v>353</v>
      </c>
      <c r="B272" s="76"/>
      <c r="C272" s="76"/>
      <c r="D272" s="76" t="s">
        <v>89</v>
      </c>
      <c r="E272" s="76"/>
      <c r="F272" s="76" t="s">
        <v>325</v>
      </c>
      <c r="G272" s="76"/>
      <c r="H272" s="78"/>
      <c r="I272" s="35">
        <f>I274</f>
        <v>0</v>
      </c>
    </row>
    <row r="273" spans="1:9" ht="34.5" hidden="1" customHeight="1" x14ac:dyDescent="0.2">
      <c r="A273" s="66" t="s">
        <v>380</v>
      </c>
      <c r="B273" s="76"/>
      <c r="C273" s="76"/>
      <c r="D273" s="76" t="s">
        <v>89</v>
      </c>
      <c r="E273" s="76"/>
      <c r="F273" s="76" t="s">
        <v>325</v>
      </c>
      <c r="G273" s="76" t="s">
        <v>383</v>
      </c>
      <c r="H273" s="78"/>
      <c r="I273" s="35">
        <f>I274</f>
        <v>0</v>
      </c>
    </row>
    <row r="274" spans="1:9" ht="33.75" hidden="1" customHeight="1" x14ac:dyDescent="0.2">
      <c r="A274" s="32" t="s">
        <v>329</v>
      </c>
      <c r="B274" s="23"/>
      <c r="C274" s="76"/>
      <c r="D274" s="23" t="s">
        <v>89</v>
      </c>
      <c r="E274" s="76"/>
      <c r="F274" s="23" t="s">
        <v>325</v>
      </c>
      <c r="G274" s="23" t="s">
        <v>333</v>
      </c>
      <c r="H274" s="78"/>
      <c r="I274" s="36">
        <v>0</v>
      </c>
    </row>
    <row r="275" spans="1:9" ht="51" customHeight="1" x14ac:dyDescent="0.2">
      <c r="A275" s="30" t="s">
        <v>354</v>
      </c>
      <c r="B275" s="76"/>
      <c r="C275" s="76" t="s">
        <v>462</v>
      </c>
      <c r="D275" s="76" t="s">
        <v>90</v>
      </c>
      <c r="E275" s="76" t="s">
        <v>458</v>
      </c>
      <c r="F275" s="76" t="s">
        <v>176</v>
      </c>
      <c r="G275" s="76"/>
      <c r="H275" s="78"/>
      <c r="I275" s="35">
        <f>I277</f>
        <v>3702.4857999999999</v>
      </c>
    </row>
    <row r="276" spans="1:9" ht="28.5" customHeight="1" x14ac:dyDescent="0.2">
      <c r="A276" s="66" t="s">
        <v>380</v>
      </c>
      <c r="B276" s="76"/>
      <c r="C276" s="76" t="s">
        <v>462</v>
      </c>
      <c r="D276" s="76" t="s">
        <v>90</v>
      </c>
      <c r="E276" s="76" t="s">
        <v>458</v>
      </c>
      <c r="F276" s="76" t="s">
        <v>176</v>
      </c>
      <c r="G276" s="76" t="s">
        <v>383</v>
      </c>
      <c r="H276" s="78"/>
      <c r="I276" s="35">
        <f>I277</f>
        <v>3702.4857999999999</v>
      </c>
    </row>
    <row r="277" spans="1:9" ht="22.5" customHeight="1" x14ac:dyDescent="0.2">
      <c r="A277" s="32" t="s">
        <v>329</v>
      </c>
      <c r="B277" s="23"/>
      <c r="C277" s="23" t="s">
        <v>462</v>
      </c>
      <c r="D277" s="23" t="s">
        <v>90</v>
      </c>
      <c r="E277" s="23" t="s">
        <v>458</v>
      </c>
      <c r="F277" s="23" t="s">
        <v>176</v>
      </c>
      <c r="G277" s="23" t="s">
        <v>333</v>
      </c>
      <c r="H277" s="78"/>
      <c r="I277" s="36">
        <v>3702.4857999999999</v>
      </c>
    </row>
    <row r="278" spans="1:9" ht="1.5" hidden="1" customHeight="1" x14ac:dyDescent="0.2">
      <c r="A278" s="66" t="s">
        <v>496</v>
      </c>
      <c r="B278" s="121"/>
      <c r="C278" s="121" t="s">
        <v>462</v>
      </c>
      <c r="D278" s="121"/>
      <c r="E278" s="121" t="s">
        <v>458</v>
      </c>
      <c r="F278" s="121" t="s">
        <v>147</v>
      </c>
      <c r="G278" s="121"/>
      <c r="H278" s="78"/>
      <c r="I278" s="35">
        <f t="shared" ref="I278:I281" si="17">I279</f>
        <v>0</v>
      </c>
    </row>
    <row r="279" spans="1:9" ht="27" hidden="1" customHeight="1" x14ac:dyDescent="0.2">
      <c r="A279" s="66" t="s">
        <v>226</v>
      </c>
      <c r="B279" s="121"/>
      <c r="C279" s="121" t="s">
        <v>462</v>
      </c>
      <c r="D279" s="121"/>
      <c r="E279" s="121" t="s">
        <v>458</v>
      </c>
      <c r="F279" s="121" t="s">
        <v>187</v>
      </c>
      <c r="G279" s="121"/>
      <c r="H279" s="78"/>
      <c r="I279" s="35">
        <f t="shared" si="17"/>
        <v>0</v>
      </c>
    </row>
    <row r="280" spans="1:9" ht="27" hidden="1" customHeight="1" x14ac:dyDescent="0.2">
      <c r="A280" s="66" t="s">
        <v>226</v>
      </c>
      <c r="B280" s="121"/>
      <c r="C280" s="121" t="s">
        <v>462</v>
      </c>
      <c r="D280" s="121"/>
      <c r="E280" s="121" t="s">
        <v>458</v>
      </c>
      <c r="F280" s="121" t="s">
        <v>269</v>
      </c>
      <c r="G280" s="121"/>
      <c r="H280" s="78"/>
      <c r="I280" s="35">
        <f t="shared" si="17"/>
        <v>0</v>
      </c>
    </row>
    <row r="281" spans="1:9" ht="21.75" hidden="1" customHeight="1" x14ac:dyDescent="0.2">
      <c r="A281" s="66" t="s">
        <v>381</v>
      </c>
      <c r="B281" s="76"/>
      <c r="C281" s="76" t="s">
        <v>462</v>
      </c>
      <c r="D281" s="76" t="s">
        <v>90</v>
      </c>
      <c r="E281" s="76" t="s">
        <v>458</v>
      </c>
      <c r="F281" s="76" t="s">
        <v>497</v>
      </c>
      <c r="G281" s="76" t="s">
        <v>384</v>
      </c>
      <c r="H281" s="78"/>
      <c r="I281" s="35">
        <f t="shared" si="17"/>
        <v>0</v>
      </c>
    </row>
    <row r="282" spans="1:9" ht="21.75" hidden="1" customHeight="1" x14ac:dyDescent="0.2">
      <c r="A282" s="32" t="s">
        <v>330</v>
      </c>
      <c r="B282" s="23"/>
      <c r="C282" s="23" t="s">
        <v>462</v>
      </c>
      <c r="D282" s="23" t="s">
        <v>90</v>
      </c>
      <c r="E282" s="23" t="s">
        <v>458</v>
      </c>
      <c r="F282" s="23" t="s">
        <v>497</v>
      </c>
      <c r="G282" s="23" t="s">
        <v>334</v>
      </c>
      <c r="H282" s="78"/>
      <c r="I282" s="36">
        <v>0</v>
      </c>
    </row>
    <row r="283" spans="1:9" ht="27.75" customHeight="1" x14ac:dyDescent="0.2">
      <c r="A283" s="66" t="s">
        <v>380</v>
      </c>
      <c r="B283" s="76"/>
      <c r="C283" s="76" t="s">
        <v>462</v>
      </c>
      <c r="D283" s="76" t="s">
        <v>90</v>
      </c>
      <c r="E283" s="76" t="s">
        <v>458</v>
      </c>
      <c r="F283" s="76" t="s">
        <v>325</v>
      </c>
      <c r="G283" s="76" t="s">
        <v>383</v>
      </c>
      <c r="H283" s="78"/>
      <c r="I283" s="35">
        <f>I284</f>
        <v>136.76900000000001</v>
      </c>
    </row>
    <row r="284" spans="1:9" ht="29.25" customHeight="1" x14ac:dyDescent="0.2">
      <c r="A284" s="32" t="s">
        <v>329</v>
      </c>
      <c r="B284" s="23"/>
      <c r="C284" s="23" t="s">
        <v>462</v>
      </c>
      <c r="D284" s="23" t="s">
        <v>90</v>
      </c>
      <c r="E284" s="23" t="s">
        <v>458</v>
      </c>
      <c r="F284" s="23" t="s">
        <v>325</v>
      </c>
      <c r="G284" s="23" t="s">
        <v>333</v>
      </c>
      <c r="H284" s="78"/>
      <c r="I284" s="36">
        <v>136.76900000000001</v>
      </c>
    </row>
    <row r="285" spans="1:9" ht="25.5" customHeight="1" x14ac:dyDescent="0.2">
      <c r="A285" s="30" t="s">
        <v>251</v>
      </c>
      <c r="B285" s="76"/>
      <c r="C285" s="76" t="s">
        <v>462</v>
      </c>
      <c r="D285" s="76" t="s">
        <v>91</v>
      </c>
      <c r="E285" s="76" t="s">
        <v>458</v>
      </c>
      <c r="F285" s="76" t="s">
        <v>326</v>
      </c>
      <c r="G285" s="76"/>
      <c r="H285" s="78"/>
      <c r="I285" s="35">
        <f>I287</f>
        <v>190.74742000000001</v>
      </c>
    </row>
    <row r="286" spans="1:9" ht="32.25" customHeight="1" x14ac:dyDescent="0.2">
      <c r="A286" s="66" t="s">
        <v>380</v>
      </c>
      <c r="B286" s="76"/>
      <c r="C286" s="76" t="s">
        <v>462</v>
      </c>
      <c r="D286" s="76" t="s">
        <v>91</v>
      </c>
      <c r="E286" s="76" t="s">
        <v>458</v>
      </c>
      <c r="F286" s="76" t="s">
        <v>326</v>
      </c>
      <c r="G286" s="76" t="s">
        <v>383</v>
      </c>
      <c r="H286" s="78"/>
      <c r="I286" s="35">
        <f>I287</f>
        <v>190.74742000000001</v>
      </c>
    </row>
    <row r="287" spans="1:9" ht="27" customHeight="1" x14ac:dyDescent="0.2">
      <c r="A287" s="32" t="s">
        <v>329</v>
      </c>
      <c r="B287" s="23"/>
      <c r="C287" s="23" t="s">
        <v>462</v>
      </c>
      <c r="D287" s="23" t="s">
        <v>91</v>
      </c>
      <c r="E287" s="23" t="s">
        <v>458</v>
      </c>
      <c r="F287" s="23" t="s">
        <v>326</v>
      </c>
      <c r="G287" s="23" t="s">
        <v>333</v>
      </c>
      <c r="H287" s="78"/>
      <c r="I287" s="36">
        <v>190.74742000000001</v>
      </c>
    </row>
    <row r="288" spans="1:9" ht="44.25" hidden="1" customHeight="1" x14ac:dyDescent="0.2">
      <c r="A288" s="30" t="s">
        <v>357</v>
      </c>
      <c r="B288" s="76"/>
      <c r="C288" s="76" t="s">
        <v>59</v>
      </c>
      <c r="D288" s="76" t="s">
        <v>43</v>
      </c>
      <c r="E288" s="76" t="s">
        <v>85</v>
      </c>
      <c r="F288" s="76" t="s">
        <v>344</v>
      </c>
      <c r="G288" s="129"/>
      <c r="H288" s="129"/>
      <c r="I288" s="35">
        <f>I289</f>
        <v>0</v>
      </c>
    </row>
    <row r="289" spans="1:9" ht="43.5" hidden="1" customHeight="1" x14ac:dyDescent="0.2">
      <c r="A289" s="30" t="s">
        <v>315</v>
      </c>
      <c r="B289" s="76"/>
      <c r="C289" s="76" t="s">
        <v>59</v>
      </c>
      <c r="D289" s="76" t="s">
        <v>43</v>
      </c>
      <c r="E289" s="76" t="s">
        <v>85</v>
      </c>
      <c r="F289" s="76" t="s">
        <v>314</v>
      </c>
      <c r="G289" s="76"/>
      <c r="H289" s="76"/>
      <c r="I289" s="35">
        <f>I290+I293+I296+I309</f>
        <v>0</v>
      </c>
    </row>
    <row r="290" spans="1:9" ht="30.75" hidden="1" customHeight="1" x14ac:dyDescent="0.2">
      <c r="A290" s="30" t="s">
        <v>360</v>
      </c>
      <c r="B290" s="76"/>
      <c r="C290" s="76" t="s">
        <v>59</v>
      </c>
      <c r="D290" s="76" t="s">
        <v>44</v>
      </c>
      <c r="E290" s="76" t="s">
        <v>85</v>
      </c>
      <c r="F290" s="76" t="s">
        <v>365</v>
      </c>
      <c r="G290" s="13"/>
      <c r="H290" s="78"/>
      <c r="I290" s="35">
        <f>I292</f>
        <v>0</v>
      </c>
    </row>
    <row r="291" spans="1:9" ht="31.5" hidden="1" customHeight="1" x14ac:dyDescent="0.2">
      <c r="A291" s="66" t="s">
        <v>380</v>
      </c>
      <c r="B291" s="76"/>
      <c r="C291" s="76" t="s">
        <v>59</v>
      </c>
      <c r="D291" s="76" t="s">
        <v>44</v>
      </c>
      <c r="E291" s="76" t="s">
        <v>85</v>
      </c>
      <c r="F291" s="76" t="s">
        <v>365</v>
      </c>
      <c r="G291" s="13">
        <v>200</v>
      </c>
      <c r="H291" s="78"/>
      <c r="I291" s="35">
        <f>I292</f>
        <v>0</v>
      </c>
    </row>
    <row r="292" spans="1:9" ht="51" hidden="1" customHeight="1" x14ac:dyDescent="0.2">
      <c r="A292" s="32" t="s">
        <v>329</v>
      </c>
      <c r="B292" s="23"/>
      <c r="C292" s="23" t="s">
        <v>59</v>
      </c>
      <c r="D292" s="23" t="s">
        <v>44</v>
      </c>
      <c r="E292" s="23" t="s">
        <v>85</v>
      </c>
      <c r="F292" s="23" t="s">
        <v>365</v>
      </c>
      <c r="G292" s="15">
        <v>240</v>
      </c>
      <c r="H292" s="16"/>
      <c r="I292" s="36">
        <v>0</v>
      </c>
    </row>
    <row r="293" spans="1:9" ht="30" hidden="1" customHeight="1" x14ac:dyDescent="0.2">
      <c r="A293" s="66" t="s">
        <v>374</v>
      </c>
      <c r="B293" s="76"/>
      <c r="C293" s="76" t="s">
        <v>59</v>
      </c>
      <c r="D293" s="76"/>
      <c r="E293" s="76" t="s">
        <v>85</v>
      </c>
      <c r="F293" s="76" t="s">
        <v>369</v>
      </c>
      <c r="G293" s="13"/>
      <c r="H293" s="16"/>
      <c r="I293" s="35">
        <f>I295</f>
        <v>0</v>
      </c>
    </row>
    <row r="294" spans="1:9" ht="32.25" hidden="1" customHeight="1" x14ac:dyDescent="0.2">
      <c r="A294" s="66" t="s">
        <v>380</v>
      </c>
      <c r="B294" s="76"/>
      <c r="C294" s="76" t="s">
        <v>59</v>
      </c>
      <c r="D294" s="76"/>
      <c r="E294" s="76" t="s">
        <v>85</v>
      </c>
      <c r="F294" s="76" t="s">
        <v>369</v>
      </c>
      <c r="G294" s="13">
        <v>200</v>
      </c>
      <c r="H294" s="78"/>
      <c r="I294" s="35">
        <f>I295</f>
        <v>0</v>
      </c>
    </row>
    <row r="295" spans="1:9" ht="32.25" hidden="1" customHeight="1" x14ac:dyDescent="0.2">
      <c r="A295" s="32" t="s">
        <v>329</v>
      </c>
      <c r="B295" s="23"/>
      <c r="C295" s="23" t="s">
        <v>59</v>
      </c>
      <c r="D295" s="23"/>
      <c r="E295" s="23" t="s">
        <v>85</v>
      </c>
      <c r="F295" s="23" t="s">
        <v>369</v>
      </c>
      <c r="G295" s="15">
        <v>240</v>
      </c>
      <c r="H295" s="16"/>
      <c r="I295" s="36">
        <v>0</v>
      </c>
    </row>
    <row r="296" spans="1:9" s="3" customFormat="1" ht="36" hidden="1" customHeight="1" x14ac:dyDescent="0.2">
      <c r="A296" s="86" t="s">
        <v>414</v>
      </c>
      <c r="B296" s="76"/>
      <c r="C296" s="76" t="s">
        <v>59</v>
      </c>
      <c r="D296" s="76" t="s">
        <v>92</v>
      </c>
      <c r="E296" s="76" t="s">
        <v>85</v>
      </c>
      <c r="F296" s="44" t="s">
        <v>413</v>
      </c>
      <c r="G296" s="129"/>
      <c r="H296" s="129"/>
      <c r="I296" s="35">
        <f>I298</f>
        <v>0</v>
      </c>
    </row>
    <row r="297" spans="1:9" s="3" customFormat="1" ht="27.75" hidden="1" customHeight="1" x14ac:dyDescent="0.2">
      <c r="A297" s="66" t="s">
        <v>380</v>
      </c>
      <c r="B297" s="76"/>
      <c r="C297" s="76" t="s">
        <v>59</v>
      </c>
      <c r="D297" s="76" t="s">
        <v>311</v>
      </c>
      <c r="E297" s="76" t="s">
        <v>85</v>
      </c>
      <c r="F297" s="44" t="s">
        <v>413</v>
      </c>
      <c r="G297" s="13">
        <v>200</v>
      </c>
      <c r="H297" s="76"/>
      <c r="I297" s="35">
        <f>I298</f>
        <v>0</v>
      </c>
    </row>
    <row r="298" spans="1:9" s="3" customFormat="1" ht="23.25" hidden="1" customHeight="1" x14ac:dyDescent="0.2">
      <c r="A298" s="32" t="s">
        <v>329</v>
      </c>
      <c r="B298" s="23"/>
      <c r="C298" s="23" t="s">
        <v>59</v>
      </c>
      <c r="D298" s="23" t="s">
        <v>311</v>
      </c>
      <c r="E298" s="23" t="s">
        <v>85</v>
      </c>
      <c r="F298" s="44" t="s">
        <v>413</v>
      </c>
      <c r="G298" s="15">
        <v>240</v>
      </c>
      <c r="H298" s="76"/>
      <c r="I298" s="36">
        <v>0</v>
      </c>
    </row>
    <row r="299" spans="1:9" s="3" customFormat="1" ht="56.25" customHeight="1" x14ac:dyDescent="0.2">
      <c r="A299" s="66" t="s">
        <v>473</v>
      </c>
      <c r="B299" s="23"/>
      <c r="C299" s="76" t="s">
        <v>462</v>
      </c>
      <c r="D299" s="76"/>
      <c r="E299" s="76" t="s">
        <v>458</v>
      </c>
      <c r="F299" s="44" t="s">
        <v>472</v>
      </c>
      <c r="G299" s="15"/>
      <c r="H299" s="76"/>
      <c r="I299" s="35">
        <v>216.03899999999999</v>
      </c>
    </row>
    <row r="300" spans="1:9" s="3" customFormat="1" ht="27" customHeight="1" x14ac:dyDescent="0.2">
      <c r="A300" s="66" t="s">
        <v>329</v>
      </c>
      <c r="B300" s="23"/>
      <c r="C300" s="76" t="s">
        <v>462</v>
      </c>
      <c r="D300" s="76"/>
      <c r="E300" s="76" t="s">
        <v>458</v>
      </c>
      <c r="F300" s="44" t="s">
        <v>472</v>
      </c>
      <c r="G300" s="13">
        <v>200</v>
      </c>
      <c r="H300" s="76"/>
      <c r="I300" s="35">
        <f>I301</f>
        <v>216.03899999999999</v>
      </c>
    </row>
    <row r="301" spans="1:9" s="3" customFormat="1" ht="26.25" customHeight="1" x14ac:dyDescent="0.2">
      <c r="A301" s="32" t="s">
        <v>467</v>
      </c>
      <c r="B301" s="23"/>
      <c r="C301" s="23" t="s">
        <v>462</v>
      </c>
      <c r="D301" s="23"/>
      <c r="E301" s="23" t="s">
        <v>458</v>
      </c>
      <c r="F301" s="37" t="s">
        <v>472</v>
      </c>
      <c r="G301" s="15">
        <v>240</v>
      </c>
      <c r="H301" s="76"/>
      <c r="I301" s="36">
        <v>216.03899999999999</v>
      </c>
    </row>
    <row r="302" spans="1:9" s="3" customFormat="1" ht="30" customHeight="1" x14ac:dyDescent="0.2">
      <c r="A302" s="66" t="s">
        <v>465</v>
      </c>
      <c r="B302" s="23"/>
      <c r="C302" s="23" t="s">
        <v>462</v>
      </c>
      <c r="D302" s="23"/>
      <c r="E302" s="23" t="s">
        <v>458</v>
      </c>
      <c r="F302" s="44" t="s">
        <v>466</v>
      </c>
      <c r="G302" s="15"/>
      <c r="H302" s="76"/>
      <c r="I302" s="35">
        <f>I303</f>
        <v>400</v>
      </c>
    </row>
    <row r="303" spans="1:9" s="3" customFormat="1" ht="30.75" customHeight="1" x14ac:dyDescent="0.2">
      <c r="A303" s="66" t="s">
        <v>329</v>
      </c>
      <c r="B303" s="23"/>
      <c r="C303" s="23" t="s">
        <v>462</v>
      </c>
      <c r="D303" s="23"/>
      <c r="E303" s="23" t="s">
        <v>458</v>
      </c>
      <c r="F303" s="44" t="s">
        <v>466</v>
      </c>
      <c r="G303" s="13">
        <v>200</v>
      </c>
      <c r="H303" s="76"/>
      <c r="I303" s="35">
        <f>I304</f>
        <v>400</v>
      </c>
    </row>
    <row r="304" spans="1:9" s="3" customFormat="1" ht="29.25" customHeight="1" x14ac:dyDescent="0.2">
      <c r="A304" s="32" t="s">
        <v>467</v>
      </c>
      <c r="B304" s="23"/>
      <c r="C304" s="23" t="s">
        <v>462</v>
      </c>
      <c r="D304" s="23"/>
      <c r="E304" s="23" t="s">
        <v>458</v>
      </c>
      <c r="F304" s="37" t="s">
        <v>466</v>
      </c>
      <c r="G304" s="15">
        <v>240</v>
      </c>
      <c r="H304" s="76"/>
      <c r="I304" s="36">
        <v>400</v>
      </c>
    </row>
    <row r="305" spans="1:9" s="3" customFormat="1" ht="59.25" customHeight="1" x14ac:dyDescent="0.2">
      <c r="A305" s="89" t="s">
        <v>482</v>
      </c>
      <c r="B305" s="64"/>
      <c r="C305" s="64" t="s">
        <v>462</v>
      </c>
      <c r="D305" s="64" t="s">
        <v>408</v>
      </c>
      <c r="E305" s="64" t="s">
        <v>458</v>
      </c>
      <c r="F305" s="64" t="s">
        <v>408</v>
      </c>
      <c r="G305" s="65"/>
      <c r="H305" s="76"/>
      <c r="I305" s="35">
        <f t="shared" ref="I305:I307" si="18">I306</f>
        <v>1978.32843</v>
      </c>
    </row>
    <row r="306" spans="1:9" s="3" customFormat="1" ht="54" customHeight="1" x14ac:dyDescent="0.2">
      <c r="A306" s="89" t="s">
        <v>412</v>
      </c>
      <c r="B306" s="64"/>
      <c r="C306" s="64" t="s">
        <v>462</v>
      </c>
      <c r="D306" s="64" t="s">
        <v>409</v>
      </c>
      <c r="E306" s="64" t="s">
        <v>458</v>
      </c>
      <c r="F306" s="64" t="s">
        <v>409</v>
      </c>
      <c r="G306" s="65"/>
      <c r="H306" s="76"/>
      <c r="I306" s="35">
        <f t="shared" si="18"/>
        <v>1978.32843</v>
      </c>
    </row>
    <row r="307" spans="1:9" s="3" customFormat="1" ht="54" customHeight="1" x14ac:dyDescent="0.2">
      <c r="A307" s="89" t="s">
        <v>411</v>
      </c>
      <c r="B307" s="64"/>
      <c r="C307" s="64" t="s">
        <v>462</v>
      </c>
      <c r="D307" s="64" t="s">
        <v>410</v>
      </c>
      <c r="E307" s="64" t="s">
        <v>458</v>
      </c>
      <c r="F307" s="64" t="s">
        <v>433</v>
      </c>
      <c r="G307" s="13">
        <v>200</v>
      </c>
      <c r="H307" s="76"/>
      <c r="I307" s="35">
        <f t="shared" si="18"/>
        <v>1978.32843</v>
      </c>
    </row>
    <row r="308" spans="1:9" s="3" customFormat="1" ht="33" customHeight="1" x14ac:dyDescent="0.2">
      <c r="A308" s="90" t="s">
        <v>329</v>
      </c>
      <c r="B308" s="38"/>
      <c r="C308" s="38" t="s">
        <v>462</v>
      </c>
      <c r="D308" s="38" t="s">
        <v>410</v>
      </c>
      <c r="E308" s="38" t="s">
        <v>458</v>
      </c>
      <c r="F308" s="38" t="s">
        <v>433</v>
      </c>
      <c r="G308" s="15">
        <v>240</v>
      </c>
      <c r="H308" s="19"/>
      <c r="I308" s="36">
        <v>1978.32843</v>
      </c>
    </row>
    <row r="309" spans="1:9" s="3" customFormat="1" ht="0.75" customHeight="1" x14ac:dyDescent="0.2">
      <c r="A309" s="66" t="s">
        <v>372</v>
      </c>
      <c r="B309" s="76"/>
      <c r="C309" s="76" t="s">
        <v>59</v>
      </c>
      <c r="D309" s="76"/>
      <c r="E309" s="76" t="s">
        <v>85</v>
      </c>
      <c r="F309" s="76" t="s">
        <v>370</v>
      </c>
      <c r="G309" s="13"/>
      <c r="H309" s="19"/>
      <c r="I309" s="35">
        <f>I311</f>
        <v>0</v>
      </c>
    </row>
    <row r="310" spans="1:9" s="3" customFormat="1" ht="37.5" hidden="1" customHeight="1" x14ac:dyDescent="0.2">
      <c r="A310" s="66" t="s">
        <v>380</v>
      </c>
      <c r="B310" s="76"/>
      <c r="C310" s="76" t="s">
        <v>59</v>
      </c>
      <c r="D310" s="76"/>
      <c r="E310" s="76" t="s">
        <v>85</v>
      </c>
      <c r="F310" s="76" t="s">
        <v>370</v>
      </c>
      <c r="G310" s="13">
        <v>200</v>
      </c>
      <c r="H310" s="78"/>
      <c r="I310" s="35">
        <f>I311</f>
        <v>0</v>
      </c>
    </row>
    <row r="311" spans="1:9" s="3" customFormat="1" ht="36.75" hidden="1" customHeight="1" x14ac:dyDescent="0.2">
      <c r="A311" s="32" t="s">
        <v>329</v>
      </c>
      <c r="B311" s="23"/>
      <c r="C311" s="23" t="s">
        <v>59</v>
      </c>
      <c r="D311" s="23"/>
      <c r="E311" s="23" t="s">
        <v>85</v>
      </c>
      <c r="F311" s="23" t="s">
        <v>370</v>
      </c>
      <c r="G311" s="15">
        <v>240</v>
      </c>
      <c r="H311" s="16"/>
      <c r="I311" s="36">
        <v>0</v>
      </c>
    </row>
    <row r="312" spans="1:9" s="3" customFormat="1" ht="38.25" hidden="1" customHeight="1" x14ac:dyDescent="0.2">
      <c r="A312" s="66" t="s">
        <v>226</v>
      </c>
      <c r="B312" s="76"/>
      <c r="C312" s="23"/>
      <c r="D312" s="76"/>
      <c r="E312" s="23"/>
      <c r="F312" s="76" t="s">
        <v>269</v>
      </c>
      <c r="G312" s="15"/>
      <c r="H312" s="16"/>
      <c r="I312" s="35">
        <f>I313</f>
        <v>0</v>
      </c>
    </row>
    <row r="313" spans="1:9" s="3" customFormat="1" ht="35.25" hidden="1" customHeight="1" x14ac:dyDescent="0.2">
      <c r="A313" s="66" t="s">
        <v>468</v>
      </c>
      <c r="B313" s="76"/>
      <c r="C313" s="23"/>
      <c r="D313" s="76"/>
      <c r="E313" s="23"/>
      <c r="F313" s="76" t="s">
        <v>469</v>
      </c>
      <c r="G313" s="15"/>
      <c r="H313" s="16"/>
      <c r="I313" s="35">
        <f>I314</f>
        <v>0</v>
      </c>
    </row>
    <row r="314" spans="1:9" s="3" customFormat="1" ht="27" hidden="1" customHeight="1" x14ac:dyDescent="0.2">
      <c r="A314" s="66" t="s">
        <v>329</v>
      </c>
      <c r="B314" s="76"/>
      <c r="C314" s="23"/>
      <c r="D314" s="76"/>
      <c r="E314" s="23"/>
      <c r="F314" s="76" t="s">
        <v>469</v>
      </c>
      <c r="G314" s="15">
        <v>200</v>
      </c>
      <c r="H314" s="16"/>
      <c r="I314" s="35">
        <f>I315</f>
        <v>0</v>
      </c>
    </row>
    <row r="315" spans="1:9" s="3" customFormat="1" ht="34.5" hidden="1" customHeight="1" x14ac:dyDescent="0.2">
      <c r="A315" s="32" t="s">
        <v>467</v>
      </c>
      <c r="B315" s="76"/>
      <c r="C315" s="23" t="s">
        <v>462</v>
      </c>
      <c r="D315" s="76"/>
      <c r="E315" s="23" t="s">
        <v>458</v>
      </c>
      <c r="F315" s="23" t="s">
        <v>469</v>
      </c>
      <c r="G315" s="15">
        <v>240</v>
      </c>
      <c r="H315" s="16"/>
      <c r="I315" s="36">
        <v>0</v>
      </c>
    </row>
    <row r="316" spans="1:9" s="3" customFormat="1" ht="54.75" customHeight="1" x14ac:dyDescent="0.2">
      <c r="A316" s="66" t="s">
        <v>496</v>
      </c>
      <c r="B316" s="121"/>
      <c r="C316" s="121" t="s">
        <v>462</v>
      </c>
      <c r="D316" s="121"/>
      <c r="E316" s="121" t="s">
        <v>458</v>
      </c>
      <c r="F316" s="121" t="s">
        <v>147</v>
      </c>
      <c r="G316" s="121"/>
      <c r="H316" s="78"/>
      <c r="I316" s="35">
        <f t="shared" ref="I316:I319" si="19">I317</f>
        <v>2.8403499999999999</v>
      </c>
    </row>
    <row r="317" spans="1:9" s="3" customFormat="1" ht="31.5" customHeight="1" x14ac:dyDescent="0.2">
      <c r="A317" s="66" t="s">
        <v>226</v>
      </c>
      <c r="B317" s="121"/>
      <c r="C317" s="121" t="s">
        <v>462</v>
      </c>
      <c r="D317" s="121"/>
      <c r="E317" s="121" t="s">
        <v>458</v>
      </c>
      <c r="F317" s="121" t="s">
        <v>187</v>
      </c>
      <c r="G317" s="121"/>
      <c r="H317" s="78"/>
      <c r="I317" s="35">
        <f t="shared" si="19"/>
        <v>2.8403499999999999</v>
      </c>
    </row>
    <row r="318" spans="1:9" s="3" customFormat="1" ht="27" customHeight="1" x14ac:dyDescent="0.2">
      <c r="A318" s="66" t="s">
        <v>226</v>
      </c>
      <c r="B318" s="121"/>
      <c r="C318" s="121" t="s">
        <v>462</v>
      </c>
      <c r="D318" s="121"/>
      <c r="E318" s="121" t="s">
        <v>458</v>
      </c>
      <c r="F318" s="121" t="s">
        <v>269</v>
      </c>
      <c r="G318" s="121"/>
      <c r="H318" s="78"/>
      <c r="I318" s="35">
        <f t="shared" si="19"/>
        <v>2.8403499999999999</v>
      </c>
    </row>
    <row r="319" spans="1:9" s="3" customFormat="1" ht="25.5" customHeight="1" x14ac:dyDescent="0.2">
      <c r="A319" s="66" t="s">
        <v>381</v>
      </c>
      <c r="B319" s="121"/>
      <c r="C319" s="121" t="s">
        <v>462</v>
      </c>
      <c r="D319" s="121" t="s">
        <v>90</v>
      </c>
      <c r="E319" s="121" t="s">
        <v>458</v>
      </c>
      <c r="F319" s="121" t="s">
        <v>497</v>
      </c>
      <c r="G319" s="121" t="s">
        <v>384</v>
      </c>
      <c r="H319" s="78"/>
      <c r="I319" s="35">
        <f t="shared" si="19"/>
        <v>2.8403499999999999</v>
      </c>
    </row>
    <row r="320" spans="1:9" s="3" customFormat="1" ht="33" customHeight="1" x14ac:dyDescent="0.2">
      <c r="A320" s="32" t="s">
        <v>330</v>
      </c>
      <c r="B320" s="23"/>
      <c r="C320" s="23" t="s">
        <v>462</v>
      </c>
      <c r="D320" s="23" t="s">
        <v>90</v>
      </c>
      <c r="E320" s="23" t="s">
        <v>458</v>
      </c>
      <c r="F320" s="23" t="s">
        <v>497</v>
      </c>
      <c r="G320" s="23" t="s">
        <v>334</v>
      </c>
      <c r="H320" s="78"/>
      <c r="I320" s="36">
        <v>2.8403499999999999</v>
      </c>
    </row>
    <row r="321" spans="1:9" ht="28.5" customHeight="1" x14ac:dyDescent="0.2">
      <c r="A321" s="96" t="s">
        <v>94</v>
      </c>
      <c r="B321" s="97"/>
      <c r="C321" s="97" t="s">
        <v>463</v>
      </c>
      <c r="D321" s="97"/>
      <c r="E321" s="103" t="s">
        <v>487</v>
      </c>
      <c r="F321" s="104"/>
      <c r="G321" s="97"/>
      <c r="H321" s="99"/>
      <c r="I321" s="100">
        <f>I322</f>
        <v>190</v>
      </c>
    </row>
    <row r="322" spans="1:9" ht="24.75" customHeight="1" x14ac:dyDescent="0.2">
      <c r="A322" s="30" t="s">
        <v>493</v>
      </c>
      <c r="B322" s="76"/>
      <c r="C322" s="76" t="s">
        <v>463</v>
      </c>
      <c r="D322" s="93"/>
      <c r="E322" s="76" t="s">
        <v>463</v>
      </c>
      <c r="F322" s="87"/>
      <c r="G322" s="76"/>
      <c r="H322" s="78"/>
      <c r="I322" s="35">
        <f t="shared" ref="I322:I323" si="20">I323</f>
        <v>190</v>
      </c>
    </row>
    <row r="323" spans="1:9" ht="39" customHeight="1" x14ac:dyDescent="0.2">
      <c r="A323" s="30" t="s">
        <v>483</v>
      </c>
      <c r="B323" s="76"/>
      <c r="C323" s="76" t="s">
        <v>463</v>
      </c>
      <c r="D323" s="76" t="s">
        <v>96</v>
      </c>
      <c r="E323" s="76" t="s">
        <v>463</v>
      </c>
      <c r="F323" s="76" t="s">
        <v>164</v>
      </c>
      <c r="G323" s="129"/>
      <c r="H323" s="129"/>
      <c r="I323" s="35">
        <f t="shared" si="20"/>
        <v>190</v>
      </c>
    </row>
    <row r="324" spans="1:9" ht="41.25" customHeight="1" x14ac:dyDescent="0.2">
      <c r="A324" s="30" t="s">
        <v>355</v>
      </c>
      <c r="B324" s="76"/>
      <c r="C324" s="76" t="s">
        <v>463</v>
      </c>
      <c r="D324" s="76" t="s">
        <v>97</v>
      </c>
      <c r="E324" s="76" t="s">
        <v>463</v>
      </c>
      <c r="F324" s="76" t="s">
        <v>165</v>
      </c>
      <c r="G324" s="76"/>
      <c r="H324" s="78"/>
      <c r="I324" s="35">
        <f>I325+I329</f>
        <v>190</v>
      </c>
    </row>
    <row r="325" spans="1:9" ht="39.75" customHeight="1" x14ac:dyDescent="0.2">
      <c r="A325" s="30" t="s">
        <v>207</v>
      </c>
      <c r="B325" s="76"/>
      <c r="C325" s="76" t="s">
        <v>463</v>
      </c>
      <c r="D325" s="76" t="s">
        <v>97</v>
      </c>
      <c r="E325" s="76" t="s">
        <v>463</v>
      </c>
      <c r="F325" s="76" t="s">
        <v>189</v>
      </c>
      <c r="G325" s="13"/>
      <c r="H325" s="78"/>
      <c r="I325" s="35">
        <f>I326</f>
        <v>150</v>
      </c>
    </row>
    <row r="326" spans="1:9" ht="32.25" customHeight="1" x14ac:dyDescent="0.2">
      <c r="A326" s="30" t="s">
        <v>252</v>
      </c>
      <c r="B326" s="76"/>
      <c r="C326" s="76" t="s">
        <v>463</v>
      </c>
      <c r="D326" s="76" t="s">
        <v>98</v>
      </c>
      <c r="E326" s="76" t="s">
        <v>463</v>
      </c>
      <c r="F326" s="76" t="s">
        <v>192</v>
      </c>
      <c r="G326" s="76"/>
      <c r="H326" s="78"/>
      <c r="I326" s="35">
        <f>I328</f>
        <v>150</v>
      </c>
    </row>
    <row r="327" spans="1:9" ht="32.25" customHeight="1" x14ac:dyDescent="0.2">
      <c r="A327" s="66" t="s">
        <v>380</v>
      </c>
      <c r="B327" s="76"/>
      <c r="C327" s="76" t="s">
        <v>463</v>
      </c>
      <c r="D327" s="76" t="s">
        <v>98</v>
      </c>
      <c r="E327" s="76" t="s">
        <v>463</v>
      </c>
      <c r="F327" s="76" t="s">
        <v>192</v>
      </c>
      <c r="G327" s="13">
        <v>200</v>
      </c>
      <c r="H327" s="78"/>
      <c r="I327" s="35">
        <f>I328</f>
        <v>150</v>
      </c>
    </row>
    <row r="328" spans="1:9" ht="29.25" customHeight="1" x14ac:dyDescent="0.2">
      <c r="A328" s="32" t="s">
        <v>329</v>
      </c>
      <c r="B328" s="76"/>
      <c r="C328" s="23" t="s">
        <v>463</v>
      </c>
      <c r="D328" s="23" t="s">
        <v>98</v>
      </c>
      <c r="E328" s="23" t="s">
        <v>463</v>
      </c>
      <c r="F328" s="23" t="s">
        <v>192</v>
      </c>
      <c r="G328" s="15">
        <v>240</v>
      </c>
      <c r="H328" s="16"/>
      <c r="I328" s="36">
        <v>150</v>
      </c>
    </row>
    <row r="329" spans="1:9" ht="30" customHeight="1" x14ac:dyDescent="0.2">
      <c r="A329" s="30" t="s">
        <v>327</v>
      </c>
      <c r="B329" s="76"/>
      <c r="C329" s="76" t="s">
        <v>463</v>
      </c>
      <c r="D329" s="76" t="s">
        <v>97</v>
      </c>
      <c r="E329" s="76" t="s">
        <v>463</v>
      </c>
      <c r="F329" s="76" t="s">
        <v>208</v>
      </c>
      <c r="G329" s="13"/>
      <c r="H329" s="78"/>
      <c r="I329" s="35">
        <f>I330</f>
        <v>40</v>
      </c>
    </row>
    <row r="330" spans="1:9" ht="31.5" customHeight="1" x14ac:dyDescent="0.2">
      <c r="A330" s="30" t="s">
        <v>253</v>
      </c>
      <c r="B330" s="76"/>
      <c r="C330" s="76" t="s">
        <v>463</v>
      </c>
      <c r="D330" s="76" t="s">
        <v>99</v>
      </c>
      <c r="E330" s="76" t="s">
        <v>463</v>
      </c>
      <c r="F330" s="76" t="s">
        <v>209</v>
      </c>
      <c r="G330" s="76"/>
      <c r="H330" s="78"/>
      <c r="I330" s="35">
        <f>I332</f>
        <v>40</v>
      </c>
    </row>
    <row r="331" spans="1:9" ht="31.5" customHeight="1" x14ac:dyDescent="0.2">
      <c r="A331" s="66" t="s">
        <v>380</v>
      </c>
      <c r="B331" s="76"/>
      <c r="C331" s="76" t="s">
        <v>463</v>
      </c>
      <c r="D331" s="76" t="s">
        <v>99</v>
      </c>
      <c r="E331" s="76" t="s">
        <v>463</v>
      </c>
      <c r="F331" s="76" t="s">
        <v>209</v>
      </c>
      <c r="G331" s="13">
        <v>200</v>
      </c>
      <c r="H331" s="78"/>
      <c r="I331" s="35">
        <f>I332</f>
        <v>40</v>
      </c>
    </row>
    <row r="332" spans="1:9" ht="30.75" customHeight="1" x14ac:dyDescent="0.2">
      <c r="A332" s="32" t="s">
        <v>329</v>
      </c>
      <c r="B332" s="76"/>
      <c r="C332" s="23" t="s">
        <v>463</v>
      </c>
      <c r="D332" s="23" t="s">
        <v>99</v>
      </c>
      <c r="E332" s="23" t="s">
        <v>463</v>
      </c>
      <c r="F332" s="23" t="s">
        <v>209</v>
      </c>
      <c r="G332" s="15">
        <v>240</v>
      </c>
      <c r="H332" s="16"/>
      <c r="I332" s="36">
        <v>40</v>
      </c>
    </row>
    <row r="333" spans="1:9" ht="0.75" hidden="1" customHeight="1" x14ac:dyDescent="0.2">
      <c r="A333" s="30" t="s">
        <v>100</v>
      </c>
      <c r="B333" s="76"/>
      <c r="C333" s="76" t="s">
        <v>101</v>
      </c>
      <c r="D333" s="76"/>
      <c r="E333" s="76"/>
      <c r="F333" s="76"/>
      <c r="G333" s="76"/>
      <c r="H333" s="16"/>
      <c r="I333" s="36"/>
    </row>
    <row r="334" spans="1:9" hidden="1" x14ac:dyDescent="0.2">
      <c r="A334" s="30" t="s">
        <v>102</v>
      </c>
      <c r="B334" s="76"/>
      <c r="C334" s="76" t="s">
        <v>101</v>
      </c>
      <c r="D334" s="76"/>
      <c r="E334" s="76" t="s">
        <v>103</v>
      </c>
      <c r="F334" s="76"/>
      <c r="G334" s="76"/>
      <c r="H334" s="16"/>
      <c r="I334" s="36"/>
    </row>
    <row r="335" spans="1:9" ht="38.25" hidden="1" x14ac:dyDescent="0.2">
      <c r="A335" s="30" t="s">
        <v>95</v>
      </c>
      <c r="B335" s="76"/>
      <c r="C335" s="76" t="s">
        <v>101</v>
      </c>
      <c r="D335" s="76" t="s">
        <v>96</v>
      </c>
      <c r="E335" s="76" t="s">
        <v>103</v>
      </c>
      <c r="F335" s="76" t="s">
        <v>164</v>
      </c>
      <c r="G335" s="129"/>
      <c r="H335" s="129"/>
      <c r="I335" s="36"/>
    </row>
    <row r="336" spans="1:9" ht="38.25" hidden="1" x14ac:dyDescent="0.2">
      <c r="A336" s="12" t="s">
        <v>254</v>
      </c>
      <c r="B336" s="23"/>
      <c r="C336" s="23" t="s">
        <v>101</v>
      </c>
      <c r="D336" s="23" t="s">
        <v>104</v>
      </c>
      <c r="E336" s="23" t="s">
        <v>103</v>
      </c>
      <c r="F336" s="23" t="s">
        <v>166</v>
      </c>
      <c r="G336" s="15"/>
      <c r="H336" s="16"/>
      <c r="I336" s="36"/>
    </row>
    <row r="337" spans="1:9" ht="17.25" hidden="1" customHeight="1" x14ac:dyDescent="0.2">
      <c r="A337" s="12" t="s">
        <v>312</v>
      </c>
      <c r="B337" s="23"/>
      <c r="C337" s="23" t="s">
        <v>101</v>
      </c>
      <c r="D337" s="23" t="s">
        <v>104</v>
      </c>
      <c r="E337" s="23" t="s">
        <v>103</v>
      </c>
      <c r="F337" s="23" t="s">
        <v>190</v>
      </c>
      <c r="G337" s="15"/>
      <c r="H337" s="78"/>
      <c r="I337" s="36"/>
    </row>
    <row r="338" spans="1:9" ht="13.5" hidden="1" customHeight="1" x14ac:dyDescent="0.2">
      <c r="A338" s="12" t="s">
        <v>255</v>
      </c>
      <c r="B338" s="23"/>
      <c r="C338" s="23" t="s">
        <v>101</v>
      </c>
      <c r="D338" s="23" t="s">
        <v>105</v>
      </c>
      <c r="E338" s="23" t="s">
        <v>103</v>
      </c>
      <c r="F338" s="23" t="s">
        <v>191</v>
      </c>
      <c r="G338" s="23"/>
      <c r="H338" s="16"/>
      <c r="I338" s="36"/>
    </row>
    <row r="339" spans="1:9" ht="38.25" hidden="1" x14ac:dyDescent="0.2">
      <c r="A339" s="30" t="s">
        <v>33</v>
      </c>
      <c r="B339" s="23"/>
      <c r="C339" s="76" t="s">
        <v>101</v>
      </c>
      <c r="D339" s="76" t="s">
        <v>41</v>
      </c>
      <c r="E339" s="76" t="s">
        <v>103</v>
      </c>
      <c r="F339" s="76" t="s">
        <v>147</v>
      </c>
      <c r="G339" s="23"/>
      <c r="H339" s="16"/>
      <c r="I339" s="36"/>
    </row>
    <row r="340" spans="1:9" hidden="1" x14ac:dyDescent="0.2">
      <c r="A340" s="12" t="s">
        <v>204</v>
      </c>
      <c r="B340" s="23"/>
      <c r="C340" s="23" t="s">
        <v>101</v>
      </c>
      <c r="D340" s="23" t="s">
        <v>41</v>
      </c>
      <c r="E340" s="23" t="s">
        <v>103</v>
      </c>
      <c r="F340" s="23" t="s">
        <v>187</v>
      </c>
      <c r="G340" s="15"/>
      <c r="H340" s="16"/>
      <c r="I340" s="36"/>
    </row>
    <row r="341" spans="1:9" hidden="1" x14ac:dyDescent="0.2">
      <c r="A341" s="12" t="s">
        <v>204</v>
      </c>
      <c r="B341" s="23"/>
      <c r="C341" s="23" t="s">
        <v>101</v>
      </c>
      <c r="D341" s="23" t="s">
        <v>41</v>
      </c>
      <c r="E341" s="23" t="s">
        <v>103</v>
      </c>
      <c r="F341" s="23" t="s">
        <v>269</v>
      </c>
      <c r="G341" s="15"/>
      <c r="H341" s="16"/>
      <c r="I341" s="36"/>
    </row>
    <row r="342" spans="1:9" ht="25.5" hidden="1" x14ac:dyDescent="0.2">
      <c r="A342" s="34" t="s">
        <v>256</v>
      </c>
      <c r="B342" s="19"/>
      <c r="C342" s="23" t="s">
        <v>101</v>
      </c>
      <c r="D342" s="23" t="s">
        <v>106</v>
      </c>
      <c r="E342" s="23" t="s">
        <v>103</v>
      </c>
      <c r="F342" s="23" t="s">
        <v>287</v>
      </c>
      <c r="G342" s="23"/>
      <c r="H342" s="16"/>
      <c r="I342" s="36"/>
    </row>
    <row r="343" spans="1:9" hidden="1" x14ac:dyDescent="0.2">
      <c r="A343" s="30" t="s">
        <v>107</v>
      </c>
      <c r="B343" s="76"/>
      <c r="C343" s="76" t="s">
        <v>101</v>
      </c>
      <c r="D343" s="23"/>
      <c r="E343" s="76" t="s">
        <v>108</v>
      </c>
      <c r="F343" s="23"/>
      <c r="G343" s="23"/>
      <c r="H343" s="16"/>
      <c r="I343" s="36"/>
    </row>
    <row r="344" spans="1:9" ht="38.25" hidden="1" x14ac:dyDescent="0.2">
      <c r="A344" s="30" t="s">
        <v>109</v>
      </c>
      <c r="B344" s="76"/>
      <c r="C344" s="76" t="s">
        <v>101</v>
      </c>
      <c r="D344" s="76" t="s">
        <v>96</v>
      </c>
      <c r="E344" s="76" t="s">
        <v>108</v>
      </c>
      <c r="F344" s="76" t="s">
        <v>164</v>
      </c>
      <c r="G344" s="129"/>
      <c r="H344" s="129"/>
      <c r="I344" s="36"/>
    </row>
    <row r="345" spans="1:9" ht="38.25" hidden="1" x14ac:dyDescent="0.2">
      <c r="A345" s="12" t="s">
        <v>257</v>
      </c>
      <c r="B345" s="23"/>
      <c r="C345" s="23" t="s">
        <v>101</v>
      </c>
      <c r="D345" s="23" t="s">
        <v>110</v>
      </c>
      <c r="E345" s="23" t="s">
        <v>108</v>
      </c>
      <c r="F345" s="23" t="s">
        <v>167</v>
      </c>
      <c r="G345" s="15"/>
      <c r="H345" s="16"/>
      <c r="I345" s="36"/>
    </row>
    <row r="346" spans="1:9" ht="18" hidden="1" customHeight="1" x14ac:dyDescent="0.2">
      <c r="A346" s="12" t="s">
        <v>196</v>
      </c>
      <c r="B346" s="23"/>
      <c r="C346" s="23" t="s">
        <v>101</v>
      </c>
      <c r="D346" s="23" t="s">
        <v>110</v>
      </c>
      <c r="E346" s="23" t="s">
        <v>108</v>
      </c>
      <c r="F346" s="23" t="s">
        <v>188</v>
      </c>
      <c r="G346" s="15"/>
      <c r="H346" s="78"/>
      <c r="I346" s="36"/>
    </row>
    <row r="347" spans="1:9" ht="18" hidden="1" customHeight="1" x14ac:dyDescent="0.2">
      <c r="A347" s="12" t="s">
        <v>258</v>
      </c>
      <c r="B347" s="23"/>
      <c r="C347" s="23" t="s">
        <v>101</v>
      </c>
      <c r="D347" s="23" t="s">
        <v>111</v>
      </c>
      <c r="E347" s="23" t="s">
        <v>108</v>
      </c>
      <c r="F347" s="23" t="s">
        <v>193</v>
      </c>
      <c r="G347" s="23"/>
      <c r="H347" s="16"/>
      <c r="I347" s="36"/>
    </row>
    <row r="348" spans="1:9" ht="25.5" hidden="1" x14ac:dyDescent="0.2">
      <c r="A348" s="12" t="s">
        <v>222</v>
      </c>
      <c r="B348" s="23"/>
      <c r="C348" s="23" t="s">
        <v>101</v>
      </c>
      <c r="D348" s="23" t="s">
        <v>110</v>
      </c>
      <c r="E348" s="23" t="s">
        <v>108</v>
      </c>
      <c r="F348" s="23" t="s">
        <v>197</v>
      </c>
      <c r="G348" s="15"/>
      <c r="H348" s="78"/>
      <c r="I348" s="36"/>
    </row>
    <row r="349" spans="1:9" hidden="1" x14ac:dyDescent="0.2">
      <c r="A349" s="12" t="s">
        <v>259</v>
      </c>
      <c r="B349" s="23"/>
      <c r="C349" s="23" t="s">
        <v>101</v>
      </c>
      <c r="D349" s="23" t="s">
        <v>112</v>
      </c>
      <c r="E349" s="23" t="s">
        <v>108</v>
      </c>
      <c r="F349" s="23" t="s">
        <v>198</v>
      </c>
      <c r="G349" s="23"/>
      <c r="H349" s="16"/>
      <c r="I349" s="36"/>
    </row>
    <row r="350" spans="1:9" s="20" customFormat="1" ht="38.25" hidden="1" x14ac:dyDescent="0.2">
      <c r="A350" s="91" t="s">
        <v>260</v>
      </c>
      <c r="B350" s="23"/>
      <c r="C350" s="23" t="s">
        <v>101</v>
      </c>
      <c r="D350" s="23" t="s">
        <v>113</v>
      </c>
      <c r="E350" s="23" t="s">
        <v>108</v>
      </c>
      <c r="F350" s="23" t="s">
        <v>199</v>
      </c>
      <c r="G350" s="23"/>
      <c r="H350" s="16"/>
      <c r="I350" s="36"/>
    </row>
    <row r="351" spans="1:9" ht="28.5" hidden="1" customHeight="1" x14ac:dyDescent="0.2">
      <c r="A351" s="30" t="s">
        <v>114</v>
      </c>
      <c r="B351" s="76"/>
      <c r="C351" s="76" t="s">
        <v>115</v>
      </c>
      <c r="D351" s="76"/>
      <c r="E351" s="76"/>
      <c r="F351" s="76"/>
      <c r="G351" s="76"/>
      <c r="H351" s="16"/>
      <c r="I351" s="35">
        <f>I357</f>
        <v>0</v>
      </c>
    </row>
    <row r="352" spans="1:9" hidden="1" x14ac:dyDescent="0.2">
      <c r="A352" s="30" t="s">
        <v>116</v>
      </c>
      <c r="B352" s="76"/>
      <c r="C352" s="76" t="s">
        <v>115</v>
      </c>
      <c r="D352" s="76"/>
      <c r="E352" s="76" t="s">
        <v>117</v>
      </c>
      <c r="F352" s="76"/>
      <c r="G352" s="76"/>
      <c r="H352" s="16"/>
      <c r="I352" s="36"/>
    </row>
    <row r="353" spans="1:9" ht="38.25" hidden="1" x14ac:dyDescent="0.2">
      <c r="A353" s="30" t="s">
        <v>33</v>
      </c>
      <c r="B353" s="23"/>
      <c r="C353" s="76" t="s">
        <v>115</v>
      </c>
      <c r="D353" s="76" t="s">
        <v>41</v>
      </c>
      <c r="E353" s="76" t="s">
        <v>117</v>
      </c>
      <c r="F353" s="76" t="s">
        <v>147</v>
      </c>
      <c r="G353" s="76"/>
      <c r="H353" s="16"/>
      <c r="I353" s="36"/>
    </row>
    <row r="354" spans="1:9" hidden="1" x14ac:dyDescent="0.2">
      <c r="A354" s="12" t="s">
        <v>204</v>
      </c>
      <c r="B354" s="23"/>
      <c r="C354" s="23" t="s">
        <v>115</v>
      </c>
      <c r="D354" s="23" t="s">
        <v>41</v>
      </c>
      <c r="E354" s="23" t="s">
        <v>117</v>
      </c>
      <c r="F354" s="23" t="s">
        <v>187</v>
      </c>
      <c r="G354" s="15"/>
      <c r="H354" s="16"/>
      <c r="I354" s="36"/>
    </row>
    <row r="355" spans="1:9" hidden="1" x14ac:dyDescent="0.2">
      <c r="A355" s="12" t="s">
        <v>204</v>
      </c>
      <c r="B355" s="23"/>
      <c r="C355" s="23" t="s">
        <v>115</v>
      </c>
      <c r="D355" s="23" t="s">
        <v>41</v>
      </c>
      <c r="E355" s="23" t="s">
        <v>117</v>
      </c>
      <c r="F355" s="23" t="s">
        <v>269</v>
      </c>
      <c r="G355" s="15"/>
      <c r="H355" s="16"/>
      <c r="I355" s="36"/>
    </row>
    <row r="356" spans="1:9" ht="0.75" hidden="1" customHeight="1" x14ac:dyDescent="0.2">
      <c r="A356" s="12" t="s">
        <v>261</v>
      </c>
      <c r="B356" s="76"/>
      <c r="C356" s="23" t="s">
        <v>115</v>
      </c>
      <c r="D356" s="95">
        <v>9900308</v>
      </c>
      <c r="E356" s="23" t="s">
        <v>117</v>
      </c>
      <c r="F356" s="21" t="s">
        <v>279</v>
      </c>
      <c r="G356" s="76"/>
      <c r="H356" s="16"/>
      <c r="I356" s="36"/>
    </row>
    <row r="357" spans="1:9" ht="0.75" hidden="1" customHeight="1" x14ac:dyDescent="0.2">
      <c r="A357" s="30" t="s">
        <v>114</v>
      </c>
      <c r="B357" s="76"/>
      <c r="C357" s="76" t="s">
        <v>115</v>
      </c>
      <c r="D357" s="76"/>
      <c r="E357" s="76"/>
      <c r="F357" s="76"/>
      <c r="G357" s="76"/>
      <c r="H357" s="78"/>
      <c r="I357" s="35">
        <f>I359</f>
        <v>0</v>
      </c>
    </row>
    <row r="358" spans="1:9" ht="24.75" hidden="1" customHeight="1" x14ac:dyDescent="0.2">
      <c r="A358" s="30" t="s">
        <v>118</v>
      </c>
      <c r="B358" s="76"/>
      <c r="C358" s="76" t="s">
        <v>115</v>
      </c>
      <c r="D358" s="76"/>
      <c r="E358" s="76" t="s">
        <v>119</v>
      </c>
      <c r="F358" s="76"/>
      <c r="G358" s="76"/>
      <c r="H358" s="78"/>
      <c r="I358" s="35">
        <f>I359</f>
        <v>0</v>
      </c>
    </row>
    <row r="359" spans="1:9" ht="49.5" hidden="1" customHeight="1" x14ac:dyDescent="0.2">
      <c r="A359" s="30" t="s">
        <v>419</v>
      </c>
      <c r="B359" s="76"/>
      <c r="C359" s="76" t="s">
        <v>115</v>
      </c>
      <c r="D359" s="76" t="s">
        <v>41</v>
      </c>
      <c r="E359" s="76" t="s">
        <v>119</v>
      </c>
      <c r="F359" s="76" t="s">
        <v>157</v>
      </c>
      <c r="G359" s="76"/>
      <c r="H359" s="78"/>
      <c r="I359" s="35">
        <f>I360+I365</f>
        <v>0</v>
      </c>
    </row>
    <row r="360" spans="1:9" ht="25.5" hidden="1" customHeight="1" x14ac:dyDescent="0.2">
      <c r="A360" s="30" t="s">
        <v>391</v>
      </c>
      <c r="B360" s="76"/>
      <c r="C360" s="76" t="s">
        <v>115</v>
      </c>
      <c r="D360" s="76" t="s">
        <v>41</v>
      </c>
      <c r="E360" s="76" t="s">
        <v>119</v>
      </c>
      <c r="F360" s="76" t="s">
        <v>158</v>
      </c>
      <c r="G360" s="13"/>
      <c r="H360" s="78"/>
      <c r="I360" s="35">
        <f>I361</f>
        <v>0</v>
      </c>
    </row>
    <row r="361" spans="1:9" ht="31.5" hidden="1" customHeight="1" x14ac:dyDescent="0.2">
      <c r="A361" s="30" t="s">
        <v>392</v>
      </c>
      <c r="B361" s="76"/>
      <c r="C361" s="76" t="s">
        <v>115</v>
      </c>
      <c r="D361" s="76" t="s">
        <v>41</v>
      </c>
      <c r="E361" s="76" t="s">
        <v>119</v>
      </c>
      <c r="F361" s="76" t="s">
        <v>181</v>
      </c>
      <c r="G361" s="13"/>
      <c r="H361" s="78"/>
      <c r="I361" s="35">
        <f>I362</f>
        <v>0</v>
      </c>
    </row>
    <row r="362" spans="1:9" ht="34.5" hidden="1" customHeight="1" x14ac:dyDescent="0.2">
      <c r="A362" s="30" t="s">
        <v>397</v>
      </c>
      <c r="B362" s="55"/>
      <c r="C362" s="76" t="s">
        <v>115</v>
      </c>
      <c r="D362" s="53">
        <v>9901073</v>
      </c>
      <c r="E362" s="76" t="s">
        <v>119</v>
      </c>
      <c r="F362" s="22" t="s">
        <v>396</v>
      </c>
      <c r="G362" s="76"/>
      <c r="H362" s="78"/>
      <c r="I362" s="35">
        <f>I364+I371</f>
        <v>0</v>
      </c>
    </row>
    <row r="363" spans="1:9" ht="24" hidden="1" customHeight="1" x14ac:dyDescent="0.2">
      <c r="A363" s="66" t="s">
        <v>389</v>
      </c>
      <c r="B363" s="55"/>
      <c r="C363" s="76" t="s">
        <v>115</v>
      </c>
      <c r="D363" s="53">
        <v>9901073</v>
      </c>
      <c r="E363" s="76" t="s">
        <v>119</v>
      </c>
      <c r="F363" s="22" t="s">
        <v>396</v>
      </c>
      <c r="G363" s="76" t="s">
        <v>388</v>
      </c>
      <c r="H363" s="78"/>
      <c r="I363" s="35">
        <f>I364</f>
        <v>0</v>
      </c>
    </row>
    <row r="364" spans="1:9" ht="23.25" hidden="1" customHeight="1" x14ac:dyDescent="0.2">
      <c r="A364" s="32" t="s">
        <v>393</v>
      </c>
      <c r="B364" s="94"/>
      <c r="C364" s="23" t="s">
        <v>115</v>
      </c>
      <c r="D364" s="95">
        <v>9901073</v>
      </c>
      <c r="E364" s="23" t="s">
        <v>119</v>
      </c>
      <c r="F364" s="21" t="s">
        <v>396</v>
      </c>
      <c r="G364" s="23" t="s">
        <v>390</v>
      </c>
      <c r="H364" s="16"/>
      <c r="I364" s="36"/>
    </row>
    <row r="365" spans="1:9" ht="45" hidden="1" customHeight="1" x14ac:dyDescent="0.2">
      <c r="A365" s="66" t="s">
        <v>394</v>
      </c>
      <c r="B365" s="94"/>
      <c r="C365" s="76" t="s">
        <v>115</v>
      </c>
      <c r="D365" s="76" t="s">
        <v>41</v>
      </c>
      <c r="E365" s="76" t="s">
        <v>119</v>
      </c>
      <c r="F365" s="76" t="s">
        <v>159</v>
      </c>
      <c r="G365" s="13"/>
      <c r="H365" s="78"/>
      <c r="I365" s="35">
        <f>I366</f>
        <v>0</v>
      </c>
    </row>
    <row r="366" spans="1:9" ht="42" hidden="1" customHeight="1" x14ac:dyDescent="0.2">
      <c r="A366" s="66" t="s">
        <v>395</v>
      </c>
      <c r="B366" s="94"/>
      <c r="C366" s="76" t="s">
        <v>115</v>
      </c>
      <c r="D366" s="76" t="s">
        <v>41</v>
      </c>
      <c r="E366" s="76" t="s">
        <v>119</v>
      </c>
      <c r="F366" s="76" t="s">
        <v>182</v>
      </c>
      <c r="G366" s="13"/>
      <c r="H366" s="78"/>
      <c r="I366" s="35">
        <f>I367</f>
        <v>0</v>
      </c>
    </row>
    <row r="367" spans="1:9" ht="33" hidden="1" customHeight="1" x14ac:dyDescent="0.2">
      <c r="A367" s="66" t="s">
        <v>399</v>
      </c>
      <c r="B367" s="94"/>
      <c r="C367" s="76" t="s">
        <v>115</v>
      </c>
      <c r="D367" s="53">
        <v>9901073</v>
      </c>
      <c r="E367" s="76" t="s">
        <v>119</v>
      </c>
      <c r="F367" s="22" t="s">
        <v>398</v>
      </c>
      <c r="G367" s="76"/>
      <c r="H367" s="78"/>
      <c r="I367" s="35">
        <f>I368</f>
        <v>0</v>
      </c>
    </row>
    <row r="368" spans="1:9" ht="41.25" hidden="1" customHeight="1" x14ac:dyDescent="0.2">
      <c r="A368" s="66" t="s">
        <v>389</v>
      </c>
      <c r="B368" s="94"/>
      <c r="C368" s="76" t="s">
        <v>115</v>
      </c>
      <c r="D368" s="53">
        <v>9901073</v>
      </c>
      <c r="E368" s="76" t="s">
        <v>119</v>
      </c>
      <c r="F368" s="22" t="s">
        <v>398</v>
      </c>
      <c r="G368" s="76" t="s">
        <v>388</v>
      </c>
      <c r="H368" s="78"/>
      <c r="I368" s="35">
        <f>I369</f>
        <v>0</v>
      </c>
    </row>
    <row r="369" spans="1:9" ht="26.25" hidden="1" customHeight="1" x14ac:dyDescent="0.2">
      <c r="A369" s="32" t="s">
        <v>393</v>
      </c>
      <c r="B369" s="94"/>
      <c r="C369" s="23" t="s">
        <v>115</v>
      </c>
      <c r="D369" s="95">
        <v>9901073</v>
      </c>
      <c r="E369" s="23" t="s">
        <v>119</v>
      </c>
      <c r="F369" s="21" t="s">
        <v>398</v>
      </c>
      <c r="G369" s="23" t="s">
        <v>390</v>
      </c>
      <c r="H369" s="16"/>
      <c r="I369" s="36"/>
    </row>
    <row r="370" spans="1:9" ht="0.75" hidden="1" customHeight="1" x14ac:dyDescent="0.2">
      <c r="A370" s="66" t="s">
        <v>389</v>
      </c>
      <c r="B370" s="55"/>
      <c r="C370" s="76" t="s">
        <v>115</v>
      </c>
      <c r="D370" s="53">
        <v>9901073</v>
      </c>
      <c r="E370" s="76" t="s">
        <v>119</v>
      </c>
      <c r="F370" s="22" t="s">
        <v>319</v>
      </c>
      <c r="G370" s="76" t="s">
        <v>388</v>
      </c>
      <c r="H370" s="78"/>
      <c r="I370" s="35">
        <f>I371</f>
        <v>0</v>
      </c>
    </row>
    <row r="371" spans="1:9" ht="28.5" hidden="1" customHeight="1" x14ac:dyDescent="0.2">
      <c r="A371" s="32" t="s">
        <v>341</v>
      </c>
      <c r="B371" s="94"/>
      <c r="C371" s="23" t="s">
        <v>115</v>
      </c>
      <c r="D371" s="95">
        <v>9901073</v>
      </c>
      <c r="E371" s="23" t="s">
        <v>119</v>
      </c>
      <c r="F371" s="21" t="s">
        <v>319</v>
      </c>
      <c r="G371" s="23" t="s">
        <v>342</v>
      </c>
      <c r="H371" s="16"/>
      <c r="I371" s="36">
        <v>0</v>
      </c>
    </row>
    <row r="372" spans="1:9" ht="30" hidden="1" customHeight="1" x14ac:dyDescent="0.2">
      <c r="A372" s="30" t="s">
        <v>120</v>
      </c>
      <c r="B372" s="76"/>
      <c r="C372" s="76" t="s">
        <v>121</v>
      </c>
      <c r="D372" s="76"/>
      <c r="E372" s="76"/>
      <c r="F372" s="76"/>
      <c r="G372" s="76"/>
      <c r="H372" s="78"/>
      <c r="I372" s="35">
        <f>I387</f>
        <v>197.71637000000001</v>
      </c>
    </row>
    <row r="373" spans="1:9" ht="0.75" hidden="1" customHeight="1" x14ac:dyDescent="0.2">
      <c r="A373" s="92" t="s">
        <v>122</v>
      </c>
      <c r="B373" s="56"/>
      <c r="C373" s="76" t="s">
        <v>121</v>
      </c>
      <c r="D373" s="76"/>
      <c r="E373" s="76" t="s">
        <v>123</v>
      </c>
      <c r="F373" s="76"/>
      <c r="G373" s="76"/>
      <c r="H373" s="78"/>
      <c r="I373" s="35"/>
    </row>
    <row r="374" spans="1:9" ht="40.5" hidden="1" customHeight="1" x14ac:dyDescent="0.2">
      <c r="A374" s="30" t="s">
        <v>172</v>
      </c>
      <c r="B374" s="76"/>
      <c r="C374" s="76" t="s">
        <v>121</v>
      </c>
      <c r="D374" s="76" t="s">
        <v>124</v>
      </c>
      <c r="E374" s="76" t="s">
        <v>123</v>
      </c>
      <c r="F374" s="76" t="s">
        <v>168</v>
      </c>
      <c r="G374" s="129"/>
      <c r="H374" s="129"/>
      <c r="I374" s="35"/>
    </row>
    <row r="375" spans="1:9" ht="30.75" hidden="1" customHeight="1" x14ac:dyDescent="0.2">
      <c r="A375" s="30" t="s">
        <v>266</v>
      </c>
      <c r="B375" s="76"/>
      <c r="C375" s="76" t="s">
        <v>121</v>
      </c>
      <c r="D375" s="76" t="s">
        <v>125</v>
      </c>
      <c r="E375" s="76" t="s">
        <v>123</v>
      </c>
      <c r="F375" s="76" t="s">
        <v>169</v>
      </c>
      <c r="G375" s="76"/>
      <c r="H375" s="78"/>
      <c r="I375" s="35"/>
    </row>
    <row r="376" spans="1:9" s="3" customFormat="1" ht="0.75" hidden="1" customHeight="1" x14ac:dyDescent="0.2">
      <c r="A376" s="30" t="s">
        <v>288</v>
      </c>
      <c r="B376" s="76"/>
      <c r="C376" s="76" t="s">
        <v>121</v>
      </c>
      <c r="D376" s="76" t="s">
        <v>125</v>
      </c>
      <c r="E376" s="76" t="s">
        <v>123</v>
      </c>
      <c r="F376" s="76" t="s">
        <v>221</v>
      </c>
      <c r="G376" s="76"/>
      <c r="H376" s="78"/>
      <c r="I376" s="35"/>
    </row>
    <row r="377" spans="1:9" ht="28.5" hidden="1" customHeight="1" x14ac:dyDescent="0.2">
      <c r="A377" s="30" t="s">
        <v>93</v>
      </c>
      <c r="B377" s="76"/>
      <c r="C377" s="76" t="s">
        <v>121</v>
      </c>
      <c r="D377" s="76" t="s">
        <v>126</v>
      </c>
      <c r="E377" s="76" t="s">
        <v>123</v>
      </c>
      <c r="F377" s="76" t="s">
        <v>173</v>
      </c>
      <c r="G377" s="76"/>
      <c r="H377" s="78"/>
      <c r="I377" s="35"/>
    </row>
    <row r="378" spans="1:9" ht="29.25" customHeight="1" x14ac:dyDescent="0.2">
      <c r="A378" s="96" t="s">
        <v>114</v>
      </c>
      <c r="B378" s="97"/>
      <c r="C378" s="97" t="s">
        <v>464</v>
      </c>
      <c r="D378" s="97"/>
      <c r="E378" s="97" t="s">
        <v>487</v>
      </c>
      <c r="F378" s="97"/>
      <c r="G378" s="97"/>
      <c r="H378" s="99"/>
      <c r="I378" s="100">
        <f>I379</f>
        <v>463.49495999999999</v>
      </c>
    </row>
    <row r="379" spans="1:9" ht="25.5" customHeight="1" x14ac:dyDescent="0.2">
      <c r="A379" s="30" t="s">
        <v>116</v>
      </c>
      <c r="B379" s="76"/>
      <c r="C379" s="76" t="s">
        <v>464</v>
      </c>
      <c r="D379" s="76"/>
      <c r="E379" s="76" t="s">
        <v>451</v>
      </c>
      <c r="F379" s="76"/>
      <c r="G379" s="76"/>
      <c r="H379" s="78"/>
      <c r="I379" s="35">
        <f>I385</f>
        <v>463.49495999999999</v>
      </c>
    </row>
    <row r="380" spans="1:9" ht="58.5" customHeight="1" x14ac:dyDescent="0.2">
      <c r="A380" s="30" t="s">
        <v>349</v>
      </c>
      <c r="B380" s="76"/>
      <c r="C380" s="76" t="s">
        <v>464</v>
      </c>
      <c r="D380" s="76" t="s">
        <v>41</v>
      </c>
      <c r="E380" s="76" t="s">
        <v>451</v>
      </c>
      <c r="F380" s="76" t="s">
        <v>143</v>
      </c>
      <c r="G380" s="76"/>
      <c r="H380" s="78"/>
      <c r="I380" s="35">
        <f>I381</f>
        <v>463.49495999999999</v>
      </c>
    </row>
    <row r="381" spans="1:9" ht="23.25" customHeight="1" x14ac:dyDescent="0.2">
      <c r="A381" s="30" t="s">
        <v>204</v>
      </c>
      <c r="B381" s="76"/>
      <c r="C381" s="76" t="s">
        <v>464</v>
      </c>
      <c r="D381" s="76" t="s">
        <v>41</v>
      </c>
      <c r="E381" s="76" t="s">
        <v>451</v>
      </c>
      <c r="F381" s="76" t="s">
        <v>187</v>
      </c>
      <c r="G381" s="13"/>
      <c r="H381" s="78"/>
      <c r="I381" s="35">
        <f>I382</f>
        <v>463.49495999999999</v>
      </c>
    </row>
    <row r="382" spans="1:9" ht="24.75" customHeight="1" x14ac:dyDescent="0.2">
      <c r="A382" s="30" t="s">
        <v>226</v>
      </c>
      <c r="B382" s="76"/>
      <c r="C382" s="76" t="s">
        <v>464</v>
      </c>
      <c r="D382" s="76" t="s">
        <v>41</v>
      </c>
      <c r="E382" s="76" t="s">
        <v>451</v>
      </c>
      <c r="F382" s="76" t="s">
        <v>269</v>
      </c>
      <c r="G382" s="13"/>
      <c r="H382" s="78"/>
      <c r="I382" s="35">
        <f>I385</f>
        <v>463.49495999999999</v>
      </c>
    </row>
    <row r="383" spans="1:9" ht="72.75" customHeight="1" x14ac:dyDescent="0.2">
      <c r="A383" s="30" t="s">
        <v>450</v>
      </c>
      <c r="B383" s="76"/>
      <c r="C383" s="76" t="s">
        <v>464</v>
      </c>
      <c r="D383" s="76"/>
      <c r="E383" s="76" t="s">
        <v>451</v>
      </c>
      <c r="F383" s="76" t="s">
        <v>449</v>
      </c>
      <c r="G383" s="76"/>
      <c r="H383" s="78"/>
      <c r="I383" s="35">
        <f>I385</f>
        <v>463.49495999999999</v>
      </c>
    </row>
    <row r="384" spans="1:9" ht="40.5" customHeight="1" x14ac:dyDescent="0.2">
      <c r="A384" s="30" t="s">
        <v>389</v>
      </c>
      <c r="B384" s="76"/>
      <c r="C384" s="76" t="s">
        <v>464</v>
      </c>
      <c r="D384" s="76"/>
      <c r="E384" s="76" t="s">
        <v>451</v>
      </c>
      <c r="F384" s="76" t="s">
        <v>449</v>
      </c>
      <c r="G384" s="76" t="s">
        <v>388</v>
      </c>
      <c r="H384" s="78"/>
      <c r="I384" s="35">
        <f>I385</f>
        <v>463.49495999999999</v>
      </c>
    </row>
    <row r="385" spans="1:9" ht="32.25" customHeight="1" x14ac:dyDescent="0.2">
      <c r="A385" s="12" t="s">
        <v>393</v>
      </c>
      <c r="B385" s="23"/>
      <c r="C385" s="23" t="s">
        <v>464</v>
      </c>
      <c r="D385" s="23"/>
      <c r="E385" s="23" t="s">
        <v>451</v>
      </c>
      <c r="F385" s="23" t="s">
        <v>449</v>
      </c>
      <c r="G385" s="23" t="s">
        <v>390</v>
      </c>
      <c r="H385" s="16"/>
      <c r="I385" s="36">
        <v>463.49495999999999</v>
      </c>
    </row>
    <row r="386" spans="1:9" ht="32.25" customHeight="1" x14ac:dyDescent="0.2">
      <c r="A386" s="96" t="s">
        <v>120</v>
      </c>
      <c r="B386" s="97"/>
      <c r="C386" s="97" t="s">
        <v>455</v>
      </c>
      <c r="D386" s="97"/>
      <c r="E386" s="97" t="s">
        <v>487</v>
      </c>
      <c r="F386" s="97"/>
      <c r="G386" s="97"/>
      <c r="H386" s="99"/>
      <c r="I386" s="100">
        <f t="shared" ref="I386:I387" si="21">I387</f>
        <v>197.71637000000001</v>
      </c>
    </row>
    <row r="387" spans="1:9" ht="30" customHeight="1" x14ac:dyDescent="0.2">
      <c r="A387" s="30" t="s">
        <v>127</v>
      </c>
      <c r="B387" s="76"/>
      <c r="C387" s="76" t="s">
        <v>455</v>
      </c>
      <c r="D387" s="76"/>
      <c r="E387" s="76" t="s">
        <v>462</v>
      </c>
      <c r="F387" s="76"/>
      <c r="G387" s="76"/>
      <c r="H387" s="78"/>
      <c r="I387" s="35">
        <f t="shared" si="21"/>
        <v>197.71637000000001</v>
      </c>
    </row>
    <row r="388" spans="1:9" ht="48.75" customHeight="1" x14ac:dyDescent="0.2">
      <c r="A388" s="30" t="s">
        <v>484</v>
      </c>
      <c r="B388" s="76"/>
      <c r="C388" s="76" t="s">
        <v>455</v>
      </c>
      <c r="D388" s="76" t="s">
        <v>124</v>
      </c>
      <c r="E388" s="76" t="s">
        <v>462</v>
      </c>
      <c r="F388" s="76" t="s">
        <v>168</v>
      </c>
      <c r="G388" s="129"/>
      <c r="H388" s="129"/>
      <c r="I388" s="35">
        <f>I395</f>
        <v>197.71637000000001</v>
      </c>
    </row>
    <row r="389" spans="1:9" ht="38.25" hidden="1" x14ac:dyDescent="0.2">
      <c r="A389" s="30" t="s">
        <v>262</v>
      </c>
      <c r="B389" s="76"/>
      <c r="C389" s="76"/>
      <c r="D389" s="76" t="s">
        <v>128</v>
      </c>
      <c r="E389" s="76"/>
      <c r="F389" s="76" t="s">
        <v>170</v>
      </c>
      <c r="G389" s="76"/>
      <c r="H389" s="78"/>
      <c r="I389" s="35"/>
    </row>
    <row r="390" spans="1:9" ht="25.5" hidden="1" x14ac:dyDescent="0.2">
      <c r="A390" s="30" t="s">
        <v>218</v>
      </c>
      <c r="B390" s="76"/>
      <c r="C390" s="76"/>
      <c r="D390" s="76" t="s">
        <v>128</v>
      </c>
      <c r="E390" s="76"/>
      <c r="F390" s="76" t="s">
        <v>202</v>
      </c>
      <c r="G390" s="13"/>
      <c r="H390" s="78"/>
      <c r="I390" s="35"/>
    </row>
    <row r="391" spans="1:9" ht="38.25" hidden="1" x14ac:dyDescent="0.2">
      <c r="A391" s="30" t="s">
        <v>285</v>
      </c>
      <c r="B391" s="76"/>
      <c r="C391" s="76"/>
      <c r="D391" s="76" t="s">
        <v>130</v>
      </c>
      <c r="E391" s="76"/>
      <c r="F391" s="76" t="s">
        <v>284</v>
      </c>
      <c r="G391" s="76"/>
      <c r="H391" s="78"/>
      <c r="I391" s="35"/>
    </row>
    <row r="392" spans="1:9" ht="25.5" hidden="1" x14ac:dyDescent="0.2">
      <c r="A392" s="30" t="s">
        <v>282</v>
      </c>
      <c r="B392" s="76"/>
      <c r="C392" s="76"/>
      <c r="D392" s="76" t="s">
        <v>128</v>
      </c>
      <c r="E392" s="76"/>
      <c r="F392" s="76" t="s">
        <v>219</v>
      </c>
      <c r="G392" s="13"/>
      <c r="H392" s="78"/>
      <c r="I392" s="35"/>
    </row>
    <row r="393" spans="1:9" ht="25.5" hidden="1" x14ac:dyDescent="0.2">
      <c r="A393" s="30" t="s">
        <v>263</v>
      </c>
      <c r="B393" s="76"/>
      <c r="C393" s="76"/>
      <c r="D393" s="76" t="s">
        <v>129</v>
      </c>
      <c r="E393" s="76"/>
      <c r="F393" s="76" t="s">
        <v>220</v>
      </c>
      <c r="G393" s="76"/>
      <c r="H393" s="78"/>
      <c r="I393" s="35"/>
    </row>
    <row r="394" spans="1:9" ht="24.75" hidden="1" customHeight="1" x14ac:dyDescent="0.2">
      <c r="A394" s="30" t="s">
        <v>264</v>
      </c>
      <c r="B394" s="76"/>
      <c r="C394" s="76"/>
      <c r="D394" s="76" t="s">
        <v>131</v>
      </c>
      <c r="E394" s="76"/>
      <c r="F394" s="76" t="s">
        <v>283</v>
      </c>
      <c r="G394" s="76" t="s">
        <v>286</v>
      </c>
      <c r="H394" s="78"/>
      <c r="I394" s="35"/>
    </row>
    <row r="395" spans="1:9" ht="44.25" customHeight="1" x14ac:dyDescent="0.2">
      <c r="A395" s="30" t="s">
        <v>356</v>
      </c>
      <c r="B395" s="76"/>
      <c r="C395" s="76" t="s">
        <v>455</v>
      </c>
      <c r="D395" s="76" t="s">
        <v>132</v>
      </c>
      <c r="E395" s="76" t="s">
        <v>462</v>
      </c>
      <c r="F395" s="76" t="s">
        <v>171</v>
      </c>
      <c r="G395" s="76"/>
      <c r="H395" s="78"/>
      <c r="I395" s="35">
        <f t="shared" ref="I395:I396" si="22">I396</f>
        <v>197.71637000000001</v>
      </c>
    </row>
    <row r="396" spans="1:9" ht="52.5" customHeight="1" x14ac:dyDescent="0.2">
      <c r="A396" s="30" t="s">
        <v>281</v>
      </c>
      <c r="B396" s="76"/>
      <c r="C396" s="76" t="s">
        <v>455</v>
      </c>
      <c r="D396" s="76" t="s">
        <v>132</v>
      </c>
      <c r="E396" s="76" t="s">
        <v>462</v>
      </c>
      <c r="F396" s="76" t="s">
        <v>203</v>
      </c>
      <c r="G396" s="76"/>
      <c r="H396" s="78"/>
      <c r="I396" s="35">
        <f t="shared" si="22"/>
        <v>197.71637000000001</v>
      </c>
    </row>
    <row r="397" spans="1:9" ht="37.5" customHeight="1" x14ac:dyDescent="0.2">
      <c r="A397" s="30" t="s">
        <v>343</v>
      </c>
      <c r="B397" s="76"/>
      <c r="C397" s="76" t="s">
        <v>455</v>
      </c>
      <c r="D397" s="76" t="s">
        <v>133</v>
      </c>
      <c r="E397" s="76" t="s">
        <v>462</v>
      </c>
      <c r="F397" s="76" t="s">
        <v>280</v>
      </c>
      <c r="G397" s="76"/>
      <c r="H397" s="78"/>
      <c r="I397" s="35">
        <f>I399</f>
        <v>197.71637000000001</v>
      </c>
    </row>
    <row r="398" spans="1:9" ht="37.5" customHeight="1" x14ac:dyDescent="0.2">
      <c r="A398" s="66" t="s">
        <v>380</v>
      </c>
      <c r="B398" s="76"/>
      <c r="C398" s="76" t="s">
        <v>455</v>
      </c>
      <c r="D398" s="76" t="s">
        <v>133</v>
      </c>
      <c r="E398" s="76" t="s">
        <v>462</v>
      </c>
      <c r="F398" s="76" t="s">
        <v>280</v>
      </c>
      <c r="G398" s="76" t="s">
        <v>383</v>
      </c>
      <c r="H398" s="78"/>
      <c r="I398" s="35">
        <f>I399</f>
        <v>197.71637000000001</v>
      </c>
    </row>
    <row r="399" spans="1:9" ht="37.5" customHeight="1" x14ac:dyDescent="0.2">
      <c r="A399" s="32" t="s">
        <v>329</v>
      </c>
      <c r="B399" s="23"/>
      <c r="C399" s="23" t="s">
        <v>455</v>
      </c>
      <c r="D399" s="23" t="s">
        <v>133</v>
      </c>
      <c r="E399" s="23" t="s">
        <v>462</v>
      </c>
      <c r="F399" s="23" t="s">
        <v>280</v>
      </c>
      <c r="G399" s="23" t="s">
        <v>333</v>
      </c>
      <c r="H399" s="16"/>
      <c r="I399" s="36">
        <v>197.71637000000001</v>
      </c>
    </row>
    <row r="400" spans="1:9" ht="0.75" hidden="1" customHeight="1" x14ac:dyDescent="0.2">
      <c r="A400" s="28" t="s">
        <v>134</v>
      </c>
      <c r="B400" s="17"/>
      <c r="C400" s="27"/>
      <c r="D400" s="17"/>
      <c r="E400" s="27"/>
      <c r="F400" s="17"/>
      <c r="G400" s="17"/>
      <c r="H400" s="27"/>
      <c r="I400" s="74"/>
    </row>
    <row r="401" spans="1:9" hidden="1" x14ac:dyDescent="0.2">
      <c r="A401" s="30" t="s">
        <v>135</v>
      </c>
      <c r="B401" s="23"/>
      <c r="C401" s="27"/>
      <c r="D401" s="23"/>
      <c r="E401" s="27"/>
      <c r="F401" s="23"/>
      <c r="G401" s="23"/>
      <c r="H401" s="27"/>
      <c r="I401" s="74"/>
    </row>
    <row r="402" spans="1:9" ht="38.25" hidden="1" x14ac:dyDescent="0.2">
      <c r="A402" s="30" t="s">
        <v>33</v>
      </c>
      <c r="B402" s="17"/>
      <c r="C402" s="26"/>
      <c r="D402" s="17" t="s">
        <v>41</v>
      </c>
      <c r="E402" s="26"/>
      <c r="F402" s="17" t="s">
        <v>147</v>
      </c>
      <c r="G402" s="23"/>
      <c r="H402" s="26"/>
      <c r="I402" s="74"/>
    </row>
    <row r="403" spans="1:9" hidden="1" x14ac:dyDescent="0.2">
      <c r="A403" s="30" t="s">
        <v>267</v>
      </c>
      <c r="B403" s="17"/>
      <c r="C403" s="26"/>
      <c r="D403" s="17" t="s">
        <v>41</v>
      </c>
      <c r="E403" s="26"/>
      <c r="F403" s="17" t="s">
        <v>187</v>
      </c>
      <c r="G403" s="23"/>
      <c r="H403" s="26"/>
      <c r="I403" s="74"/>
    </row>
    <row r="404" spans="1:9" hidden="1" x14ac:dyDescent="0.2">
      <c r="A404" s="30" t="s">
        <v>268</v>
      </c>
      <c r="B404" s="17"/>
      <c r="C404" s="26"/>
      <c r="D404" s="17" t="s">
        <v>41</v>
      </c>
      <c r="E404" s="26"/>
      <c r="F404" s="17" t="s">
        <v>269</v>
      </c>
      <c r="G404" s="23"/>
      <c r="H404" s="26"/>
      <c r="I404" s="74"/>
    </row>
    <row r="405" spans="1:9" ht="25.5" hidden="1" x14ac:dyDescent="0.2">
      <c r="A405" s="12" t="s">
        <v>320</v>
      </c>
      <c r="B405" s="17"/>
      <c r="C405" s="26"/>
      <c r="D405" s="23" t="s">
        <v>136</v>
      </c>
      <c r="E405" s="26"/>
      <c r="F405" s="23" t="s">
        <v>321</v>
      </c>
      <c r="G405" s="23"/>
      <c r="H405" s="26"/>
      <c r="I405" s="74"/>
    </row>
    <row r="406" spans="1:9" ht="51" hidden="1" x14ac:dyDescent="0.2">
      <c r="A406" s="12" t="s">
        <v>265</v>
      </c>
      <c r="B406" s="17"/>
      <c r="C406" s="26"/>
      <c r="D406" s="23" t="s">
        <v>137</v>
      </c>
      <c r="E406" s="26"/>
      <c r="F406" s="23" t="s">
        <v>270</v>
      </c>
      <c r="G406" s="23"/>
      <c r="H406" s="26"/>
      <c r="I406" s="74"/>
    </row>
    <row r="407" spans="1:9" ht="38.25" hidden="1" x14ac:dyDescent="0.2">
      <c r="A407" s="47" t="s">
        <v>138</v>
      </c>
      <c r="B407" s="48"/>
      <c r="C407" s="68"/>
      <c r="D407" s="48"/>
      <c r="E407" s="68"/>
      <c r="F407" s="48"/>
      <c r="G407" s="17"/>
      <c r="H407" s="16"/>
      <c r="I407" s="31"/>
    </row>
    <row r="408" spans="1:9" s="3" customFormat="1" hidden="1" x14ac:dyDescent="0.2">
      <c r="A408" s="30" t="s">
        <v>139</v>
      </c>
      <c r="B408" s="17"/>
      <c r="C408" s="68"/>
      <c r="D408" s="17"/>
      <c r="E408" s="68"/>
      <c r="F408" s="17"/>
      <c r="G408" s="17"/>
      <c r="H408" s="16"/>
      <c r="I408" s="31"/>
    </row>
    <row r="409" spans="1:9" s="3" customFormat="1" ht="38.25" hidden="1" x14ac:dyDescent="0.2">
      <c r="A409" s="30" t="s">
        <v>33</v>
      </c>
      <c r="B409" s="17"/>
      <c r="C409" s="68"/>
      <c r="D409" s="17" t="s">
        <v>41</v>
      </c>
      <c r="E409" s="68"/>
      <c r="F409" s="17" t="s">
        <v>147</v>
      </c>
      <c r="G409" s="23"/>
      <c r="H409" s="16"/>
      <c r="I409" s="31"/>
    </row>
    <row r="410" spans="1:9" s="3" customFormat="1" ht="63.75" hidden="1" x14ac:dyDescent="0.2">
      <c r="A410" s="12" t="s">
        <v>180</v>
      </c>
      <c r="B410" s="23"/>
      <c r="C410" s="68"/>
      <c r="D410" s="23" t="s">
        <v>141</v>
      </c>
      <c r="E410" s="68"/>
      <c r="F410" s="23" t="s">
        <v>174</v>
      </c>
      <c r="G410" s="23"/>
      <c r="H410" s="16"/>
      <c r="I410" s="31"/>
    </row>
    <row r="411" spans="1:9" s="3" customFormat="1" hidden="1" x14ac:dyDescent="0.2">
      <c r="A411" s="12" t="s">
        <v>142</v>
      </c>
      <c r="B411" s="23"/>
      <c r="C411" s="68"/>
      <c r="D411" s="23" t="s">
        <v>141</v>
      </c>
      <c r="E411" s="68"/>
      <c r="F411" s="23" t="s">
        <v>174</v>
      </c>
      <c r="G411" s="23" t="s">
        <v>22</v>
      </c>
      <c r="H411" s="16"/>
      <c r="I411" s="31"/>
    </row>
    <row r="412" spans="1:9" s="3" customFormat="1" hidden="1" x14ac:dyDescent="0.2">
      <c r="A412" s="12"/>
      <c r="B412" s="23"/>
      <c r="C412" s="68"/>
      <c r="D412" s="23"/>
      <c r="E412" s="68"/>
      <c r="F412" s="23"/>
      <c r="G412" s="23"/>
      <c r="H412" s="16"/>
    </row>
    <row r="413" spans="1:9" s="3" customFormat="1" hidden="1" x14ac:dyDescent="0.2">
      <c r="A413" s="12"/>
      <c r="B413" s="23"/>
      <c r="C413" s="68"/>
      <c r="D413" s="23"/>
      <c r="E413" s="68"/>
      <c r="F413" s="23"/>
      <c r="G413" s="23"/>
      <c r="H413" s="16"/>
    </row>
    <row r="414" spans="1:9" s="3" customFormat="1" hidden="1" x14ac:dyDescent="0.2">
      <c r="A414" s="12"/>
      <c r="B414" s="23"/>
      <c r="C414" s="68"/>
      <c r="D414" s="23"/>
      <c r="E414" s="68"/>
      <c r="F414" s="23"/>
      <c r="G414" s="23"/>
      <c r="H414" s="16"/>
    </row>
    <row r="415" spans="1:9" s="3" customFormat="1" hidden="1" x14ac:dyDescent="0.2">
      <c r="A415" s="12"/>
      <c r="B415" s="23"/>
      <c r="C415" s="68"/>
      <c r="D415" s="23"/>
      <c r="E415" s="68"/>
      <c r="F415" s="23"/>
      <c r="G415" s="23"/>
      <c r="H415" s="16"/>
    </row>
    <row r="416" spans="1:9" ht="0.75" hidden="1" customHeight="1" x14ac:dyDescent="0.2">
      <c r="A416" s="40"/>
      <c r="B416" s="40"/>
      <c r="C416" s="69"/>
      <c r="D416" s="40"/>
      <c r="E416" s="69"/>
      <c r="F416" s="40"/>
      <c r="G416" s="18"/>
      <c r="H416" s="39"/>
      <c r="I416" s="3"/>
    </row>
    <row r="417" spans="1:9" ht="2.25" hidden="1" customHeight="1" x14ac:dyDescent="0.2">
      <c r="A417" s="30" t="s">
        <v>420</v>
      </c>
      <c r="B417" s="49" t="s">
        <v>421</v>
      </c>
      <c r="C417" s="50"/>
      <c r="D417" s="22"/>
      <c r="E417" s="50"/>
      <c r="F417" s="22"/>
      <c r="G417" s="22"/>
      <c r="H417" s="50"/>
      <c r="I417" s="75"/>
    </row>
    <row r="418" spans="1:9" ht="35.25" hidden="1" customHeight="1" x14ac:dyDescent="0.2">
      <c r="A418" s="52" t="s">
        <v>10</v>
      </c>
      <c r="B418" s="49" t="s">
        <v>421</v>
      </c>
      <c r="C418" s="51"/>
      <c r="D418" s="53"/>
      <c r="E418" s="51"/>
      <c r="F418" s="53"/>
      <c r="G418" s="53"/>
      <c r="H418" s="51"/>
      <c r="I418" s="75"/>
    </row>
    <row r="419" spans="1:9" ht="34.5" hidden="1" customHeight="1" x14ac:dyDescent="0.2">
      <c r="A419" s="54" t="s">
        <v>422</v>
      </c>
      <c r="B419" s="49" t="s">
        <v>421</v>
      </c>
      <c r="C419" s="51"/>
      <c r="D419" s="53"/>
      <c r="E419" s="51"/>
      <c r="F419" s="53"/>
      <c r="G419" s="53"/>
      <c r="H419" s="51"/>
      <c r="I419" s="75"/>
    </row>
    <row r="420" spans="1:9" ht="36" hidden="1" customHeight="1" x14ac:dyDescent="0.2">
      <c r="A420" s="55" t="s">
        <v>423</v>
      </c>
      <c r="B420" s="49" t="s">
        <v>421</v>
      </c>
      <c r="C420" s="51"/>
      <c r="D420" s="53"/>
      <c r="E420" s="51"/>
      <c r="F420" s="53" t="s">
        <v>147</v>
      </c>
      <c r="G420" s="53"/>
      <c r="H420" s="51"/>
      <c r="I420" s="75"/>
    </row>
    <row r="421" spans="1:9" ht="30" hidden="1" customHeight="1" x14ac:dyDescent="0.2">
      <c r="A421" s="54" t="s">
        <v>424</v>
      </c>
      <c r="B421" s="49" t="s">
        <v>421</v>
      </c>
      <c r="C421" s="51"/>
      <c r="D421" s="53"/>
      <c r="E421" s="51"/>
      <c r="F421" s="53" t="s">
        <v>187</v>
      </c>
      <c r="G421" s="53"/>
      <c r="H421" s="51"/>
      <c r="I421" s="75"/>
    </row>
    <row r="422" spans="1:9" ht="34.5" hidden="1" customHeight="1" x14ac:dyDescent="0.2">
      <c r="A422" s="54" t="s">
        <v>424</v>
      </c>
      <c r="B422" s="49" t="s">
        <v>421</v>
      </c>
      <c r="C422" s="51"/>
      <c r="D422" s="53"/>
      <c r="E422" s="51"/>
      <c r="F422" s="53" t="s">
        <v>269</v>
      </c>
      <c r="G422" s="53"/>
      <c r="H422" s="51"/>
      <c r="I422" s="75"/>
    </row>
    <row r="423" spans="1:9" ht="30.75" hidden="1" customHeight="1" x14ac:dyDescent="0.2">
      <c r="A423" s="55" t="s">
        <v>425</v>
      </c>
      <c r="B423" s="49" t="s">
        <v>421</v>
      </c>
      <c r="C423" s="51"/>
      <c r="D423" s="53"/>
      <c r="E423" s="51"/>
      <c r="F423" s="53" t="s">
        <v>415</v>
      </c>
      <c r="G423" s="53"/>
      <c r="H423" s="51"/>
      <c r="I423" s="75"/>
    </row>
    <row r="424" spans="1:9" ht="34.5" hidden="1" customHeight="1" x14ac:dyDescent="0.2">
      <c r="A424" s="54" t="s">
        <v>345</v>
      </c>
      <c r="B424" s="49" t="s">
        <v>421</v>
      </c>
      <c r="C424" s="51"/>
      <c r="D424" s="53"/>
      <c r="E424" s="51"/>
      <c r="F424" s="53" t="s">
        <v>415</v>
      </c>
      <c r="G424" s="53" t="s">
        <v>384</v>
      </c>
      <c r="H424" s="51"/>
      <c r="I424" s="75"/>
    </row>
    <row r="425" spans="1:9" ht="0.75" hidden="1" customHeight="1" x14ac:dyDescent="0.2">
      <c r="A425" s="110" t="s">
        <v>426</v>
      </c>
      <c r="B425" s="111" t="s">
        <v>421</v>
      </c>
      <c r="C425" s="112"/>
      <c r="D425" s="113"/>
      <c r="E425" s="112"/>
      <c r="F425" s="113" t="s">
        <v>415</v>
      </c>
      <c r="G425" s="113" t="s">
        <v>427</v>
      </c>
      <c r="H425" s="112"/>
      <c r="I425" s="114"/>
    </row>
    <row r="426" spans="1:9" x14ac:dyDescent="0.2">
      <c r="A426" s="115"/>
      <c r="B426" s="116"/>
      <c r="C426" s="117"/>
      <c r="D426" s="118"/>
      <c r="E426" s="117"/>
      <c r="F426" s="118"/>
      <c r="G426" s="118"/>
      <c r="H426" s="117"/>
      <c r="I426" s="119"/>
    </row>
    <row r="427" spans="1:9" x14ac:dyDescent="0.2">
      <c r="A427" s="57"/>
      <c r="B427" s="58"/>
      <c r="C427" s="60"/>
      <c r="D427" s="59"/>
      <c r="E427" s="60"/>
      <c r="F427" s="59"/>
      <c r="G427" s="59"/>
      <c r="H427" s="60"/>
      <c r="I427" s="3"/>
    </row>
  </sheetData>
  <autoFilter ref="A10:H391" xr:uid="{00000000-0009-0000-0000-000000000000}"/>
  <mergeCells count="18">
    <mergeCell ref="I2:I6"/>
    <mergeCell ref="G344:H344"/>
    <mergeCell ref="G185:H185"/>
    <mergeCell ref="G238:H238"/>
    <mergeCell ref="G244:H244"/>
    <mergeCell ref="G111:H111"/>
    <mergeCell ref="G139:H139"/>
    <mergeCell ref="G169:H169"/>
    <mergeCell ref="G171:H171"/>
    <mergeCell ref="A7:I8"/>
    <mergeCell ref="G374:H374"/>
    <mergeCell ref="G388:H388"/>
    <mergeCell ref="G265:H265"/>
    <mergeCell ref="G270:H270"/>
    <mergeCell ref="G323:H323"/>
    <mergeCell ref="G335:H335"/>
    <mergeCell ref="G288:H288"/>
    <mergeCell ref="G296:H296"/>
  </mergeCells>
  <pageMargins left="0.35" right="0.17" top="0.34" bottom="0.37" header="0.43307086614173229" footer="0.32"/>
  <pageSetup scale="65" firstPageNumber="55" fitToHeight="16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2022-2024</vt:lpstr>
      <vt:lpstr>'2022-2024'!Область_печати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Ирина Витальевна Родина</dc:creator>
  <dc:description>POI HSSF rep:2.31.0.160</dc:description>
  <cp:lastModifiedBy>AAA</cp:lastModifiedBy>
  <cp:lastPrinted>2022-06-08T09:52:37Z</cp:lastPrinted>
  <dcterms:created xsi:type="dcterms:W3CDTF">2013-10-22T09:40:36Z</dcterms:created>
  <dcterms:modified xsi:type="dcterms:W3CDTF">2022-06-08T09:52:40Z</dcterms:modified>
</cp:coreProperties>
</file>